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2.xml" ContentType="application/vnd.openxmlformats-officedocument.drawing+xml"/>
  <Override PartName="/xl/charts/chart14.xml" ContentType="application/vnd.openxmlformats-officedocument.drawingml.chart+xml"/>
  <Override PartName="/xl/drawings/drawing3.xml" ContentType="application/vnd.openxmlformats-officedocument.drawing+xml"/>
  <Override PartName="/xl/charts/chart15.xml" ContentType="application/vnd.openxmlformats-officedocument.drawingml.chart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drawings/drawing9.xml" ContentType="application/vnd.openxmlformats-officedocument.drawing+xml"/>
  <Override PartName="/xl/charts/chart23.xml" ContentType="application/vnd.openxmlformats-officedocument.drawingml.chart+xml"/>
  <Override PartName="/xl/drawings/drawing10.xml" ContentType="application/vnd.openxmlformats-officedocument.drawing+xml"/>
  <Override PartName="/xl/charts/chart24.xml" ContentType="application/vnd.openxmlformats-officedocument.drawingml.char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2.xml" ContentType="application/vnd.openxmlformats-officedocument.drawing+xml"/>
  <Override PartName="/xl/charts/chart2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8960" windowHeight="7350" firstSheet="3" activeTab="11"/>
  </bookViews>
  <sheets>
    <sheet name="DATA" sheetId="1" r:id="rId1"/>
    <sheet name="regx1x2x3x4x5x6x7x8" sheetId="3" r:id="rId2"/>
    <sheet name="regx1x2x4x6x7x8x9" sheetId="5" r:id="rId3"/>
    <sheet name="regx1x2x4x6x7x8" sheetId="6" r:id="rId4"/>
    <sheet name="regx1x2x6x7x8" sheetId="7" r:id="rId5"/>
    <sheet name="regx1x2x7x8" sheetId="8" r:id="rId6"/>
    <sheet name="regx1x8" sheetId="9" r:id="rId7"/>
    <sheet name="Φύλλο1" sheetId="12" r:id="rId8"/>
    <sheet name="Φύλλο2" sheetId="13" r:id="rId9"/>
    <sheet name="Φύλλο3" sheetId="14" r:id="rId10"/>
    <sheet name="Φύλλο4" sheetId="15" r:id="rId11"/>
    <sheet name="test70" sheetId="16" r:id="rId12"/>
  </sheets>
  <calcPr calcId="144525"/>
</workbook>
</file>

<file path=xl/calcChain.xml><?xml version="1.0" encoding="utf-8"?>
<calcChain xmlns="http://schemas.openxmlformats.org/spreadsheetml/2006/main">
  <c r="E14" i="16" l="1"/>
  <c r="E3" i="16"/>
  <c r="E4" i="16"/>
  <c r="E5" i="16"/>
  <c r="E6" i="16"/>
  <c r="E7" i="16"/>
  <c r="E8" i="16"/>
  <c r="E9" i="16"/>
  <c r="E10" i="16"/>
  <c r="E11" i="16"/>
  <c r="E12" i="16"/>
  <c r="E13" i="16"/>
  <c r="E2" i="16"/>
  <c r="E15" i="16"/>
  <c r="E16" i="16"/>
  <c r="E17" i="16"/>
  <c r="E18" i="16"/>
  <c r="P76" i="1" l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B78" i="14" l="1"/>
  <c r="E69" i="14"/>
  <c r="B43" i="14"/>
  <c r="N8" i="1" l="1"/>
  <c r="O8" i="1"/>
  <c r="P8" i="1" l="1"/>
  <c r="Q8" i="1"/>
  <c r="R8" i="1"/>
  <c r="S8" i="1"/>
  <c r="T8" i="1"/>
  <c r="U8" i="1"/>
  <c r="V8" i="1"/>
  <c r="M8" i="1"/>
  <c r="F40" i="9" l="1"/>
  <c r="F39" i="9"/>
  <c r="F42" i="9"/>
  <c r="F41" i="9"/>
  <c r="R28" i="9"/>
  <c r="R29" i="9"/>
  <c r="R30" i="9"/>
  <c r="R31" i="9"/>
  <c r="R32" i="9"/>
  <c r="R33" i="9" s="1"/>
  <c r="R34" i="9" s="1"/>
  <c r="R35" i="9"/>
  <c r="R36" i="9"/>
  <c r="R37" i="9"/>
  <c r="R38" i="9"/>
  <c r="R39" i="9" s="1"/>
  <c r="R40" i="9"/>
  <c r="R41" i="9"/>
  <c r="R42" i="9" s="1"/>
  <c r="R43" i="9"/>
  <c r="R27" i="9"/>
</calcChain>
</file>

<file path=xl/comments1.xml><?xml version="1.0" encoding="utf-8"?>
<comments xmlns="http://schemas.openxmlformats.org/spreadsheetml/2006/main">
  <authors>
    <author>maria vistakou</author>
  </authors>
  <commentList>
    <comment ref="L18" authorId="0">
      <text>
        <r>
          <rPr>
            <b/>
            <sz val="9"/>
            <color indexed="81"/>
            <rFont val="Tahoma"/>
            <family val="2"/>
            <charset val="161"/>
          </rPr>
          <t>vistakos: VIF ?????</t>
        </r>
        <r>
          <rPr>
            <sz val="9"/>
            <color indexed="81"/>
            <rFont val="Tahoma"/>
            <family val="2"/>
            <charset val="16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<sst xmlns="http://schemas.openxmlformats.org/spreadsheetml/2006/main" count="936" uniqueCount="159">
  <si>
    <t>YEAR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</si>
  <si>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</si>
  <si>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</si>
  <si>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</si>
  <si>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</si>
  <si>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</si>
  <si>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</si>
  <si>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</si>
  <si>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</si>
  <si>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</si>
  <si>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NPL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</si>
  <si>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</si>
  <si>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</si>
  <si>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</si>
  <si>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</si>
  <si>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</si>
  <si>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</si>
  <si>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</si>
  <si>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</si>
  <si>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</si>
  <si>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</si>
  <si>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</si>
  <si>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</si>
  <si>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</si>
  <si>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</si>
  <si>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</si>
  <si>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</si>
  <si>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</si>
  <si>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</si>
  <si>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ΔΕΔΟΜΕΝΑ</t>
  </si>
  <si>
    <t>ΜΕΤΑΒΛΗΤΗ</t>
  </si>
  <si>
    <t>ΑΚΑΘΑΡΙΣΤΟ ΕΓΧΩΡΙΟ ΠΡΟΙΟΝ</t>
  </si>
  <si>
    <t>Χ1</t>
  </si>
  <si>
    <t>Παραγωγή αγαθών και υπηρεσιών (σε βασικές τιμές)</t>
  </si>
  <si>
    <t>Χ2</t>
  </si>
  <si>
    <t>Φόροι επί των προϊόντων</t>
  </si>
  <si>
    <t>Χ3</t>
  </si>
  <si>
    <t>ΠΡΟΣΕΓΓΙΣΗ ΔΑΠΑΝΗΣ  Νοικοκυριών</t>
  </si>
  <si>
    <t>Χ4</t>
  </si>
  <si>
    <t>ΠΡΟΣΕΓΓΙΣΗ ΔΑΠΑΝΗΣ   Γενικής Κυβέρνησης</t>
  </si>
  <si>
    <t>Χ5</t>
  </si>
  <si>
    <t>Απασχόληση Σύνoλο</t>
  </si>
  <si>
    <t>Χ6</t>
  </si>
  <si>
    <t>Αμοιβές εξαρτημένης εργασίας</t>
  </si>
  <si>
    <t>Χ7</t>
  </si>
  <si>
    <t>Χ8</t>
  </si>
  <si>
    <t>Τραπεζικά επιτόκια από εγχώρια πιστωτικά ιδρύματα</t>
  </si>
  <si>
    <t>Χ9</t>
  </si>
  <si>
    <t>Bank nonperforming loans to total gross loans (%)</t>
  </si>
  <si>
    <t>Υ</t>
  </si>
  <si>
    <t>Unemployment %</t>
  </si>
  <si>
    <t>ΈΞΟΔΟΣ ΣΥΜΠΕΡΑΣΜΑΤΟΣ</t>
  </si>
  <si>
    <t>Στατιστικά παλινδρόμησης</t>
  </si>
  <si>
    <t>Πολλαπλό R</t>
  </si>
  <si>
    <t>R Τετράγωνο</t>
  </si>
  <si>
    <t>Προσαρμοσμένο R Τετράγωνο</t>
  </si>
  <si>
    <t>Τυπικό σφάλμα</t>
  </si>
  <si>
    <t>Μέγεθος δείγματος</t>
  </si>
  <si>
    <t>ΑΝΑΛΥΣΗ ΔΙΑΚΥΜΑΝΣΗΣ</t>
  </si>
  <si>
    <t>Παλινδρόμηση</t>
  </si>
  <si>
    <t>Υπόλοιπο</t>
  </si>
  <si>
    <t>Σύνολο</t>
  </si>
  <si>
    <t>Τεταγμένη επί την αρχή</t>
  </si>
  <si>
    <t>βαθμοί ελευθερίας</t>
  </si>
  <si>
    <t>SS</t>
  </si>
  <si>
    <t>MS</t>
  </si>
  <si>
    <t>F</t>
  </si>
  <si>
    <t>Σημαντικότητα F</t>
  </si>
  <si>
    <t>Συντελεστές</t>
  </si>
  <si>
    <t>t</t>
  </si>
  <si>
    <t>τιμή-P</t>
  </si>
  <si>
    <t>Κατώτερο 95%</t>
  </si>
  <si>
    <t>Υψηλότερο 95%</t>
  </si>
  <si>
    <t>Κατώτερο 95,0%</t>
  </si>
  <si>
    <t>Υψηλότερο 95,0%</t>
  </si>
  <si>
    <t>ΈΞΟΔΟΣ ΥΠΟΛΟΙΠΩΝ</t>
  </si>
  <si>
    <t>Προβλεπόμενος NPL</t>
  </si>
  <si>
    <t>Υπόλοιπα</t>
  </si>
  <si>
    <t>Τυπικά υπόλοιπα</t>
  </si>
  <si>
    <t>ΈΞΟΔΟΣ ΠΙΘΑΝΟΤΗΤΑΣ</t>
  </si>
  <si>
    <t>Εκατοστημόριο</t>
  </si>
  <si>
    <t>Variance Inflation Factors</t>
  </si>
  <si>
    <t>Date: 11/11/16   Time: 00:12</t>
  </si>
  <si>
    <t>Sample: 1998 2015</t>
  </si>
  <si>
    <t>Included observations: 18</t>
  </si>
  <si>
    <t>Coefficient</t>
  </si>
  <si>
    <t>Uncentered</t>
  </si>
  <si>
    <t>Centered</t>
  </si>
  <si>
    <t>Variable</t>
  </si>
  <si>
    <t>Variance</t>
  </si>
  <si>
    <t>VIF</t>
  </si>
  <si>
    <t>C</t>
  </si>
  <si>
    <t xml:space="preserve"> NA</t>
  </si>
  <si>
    <t xml:space="preserve"> 2.50E-07</t>
  </si>
  <si>
    <t xml:space="preserve"> 4.86E-08</t>
  </si>
  <si>
    <t xml:space="preserve"> 2.46E-07</t>
  </si>
  <si>
    <t xml:space="preserve"> 0.010911</t>
  </si>
  <si>
    <t>Κλάση</t>
  </si>
  <si>
    <t>0 εως 1</t>
  </si>
  <si>
    <t>&gt;1</t>
  </si>
  <si>
    <t>&gt;-1 εως 0</t>
  </si>
  <si>
    <t>&lt;-1</t>
  </si>
  <si>
    <t>rounded</t>
  </si>
  <si>
    <t>sorted</t>
  </si>
  <si>
    <t>residuals</t>
  </si>
  <si>
    <t>freq</t>
  </si>
  <si>
    <t>X10</t>
  </si>
  <si>
    <t>Χ10</t>
  </si>
  <si>
    <t>NPL CORRELATION</t>
  </si>
  <si>
    <t>(HICP)</t>
  </si>
  <si>
    <t>3,87 </t>
  </si>
  <si>
    <t>3,91 </t>
  </si>
  <si>
    <t>3,08 </t>
  </si>
  <si>
    <t>3,62 </t>
  </si>
  <si>
    <t xml:space="preserve">CPI inflation </t>
  </si>
  <si>
    <t>consumtion</t>
  </si>
  <si>
    <t>X8(-1)</t>
  </si>
  <si>
    <t>c</t>
  </si>
  <si>
    <t>Μεταβλητές</t>
  </si>
  <si>
    <t xml:space="preserve">Προσαρμοσμένο R </t>
  </si>
  <si>
    <t xml:space="preserve">Μεταβλητές </t>
  </si>
  <si>
    <t xml:space="preserve">Πληθωρισμός </t>
  </si>
  <si>
    <t>ΝΑ</t>
  </si>
  <si>
    <t>Dependent Variable: NPL</t>
  </si>
  <si>
    <t>Method: Stepwise Regression</t>
  </si>
  <si>
    <t>Number of search regressors: 10</t>
  </si>
  <si>
    <t>Selection method: Combinatorial</t>
  </si>
  <si>
    <t>Selection method: Stepwise backwards</t>
  </si>
  <si>
    <t>Stopping criterion: p-value backwards = 0.05</t>
  </si>
  <si>
    <t>0.0000</t>
  </si>
  <si>
    <t>Method: Least Squares</t>
  </si>
  <si>
    <t>Sample (adjusted): 1999 2015</t>
  </si>
  <si>
    <t>Included observations: 17 after adjustments</t>
  </si>
  <si>
    <t>Std. Error</t>
  </si>
  <si>
    <t>t-Statistic</t>
  </si>
  <si>
    <t>Prob.  </t>
  </si>
  <si>
    <t>0.0160</t>
  </si>
  <si>
    <t>0.0024</t>
  </si>
  <si>
    <t>R-squared</t>
  </si>
  <si>
    <t>0.961743</t>
  </si>
  <si>
    <t>    Mean dependent var</t>
  </si>
  <si>
    <t>Adjusted R-squared</t>
  </si>
  <si>
    <t>0.956278</t>
  </si>
  <si>
    <t>    S.D. dependent var</t>
  </si>
  <si>
    <t>S.E. of regression</t>
  </si>
  <si>
    <t>    Akaike info criterion</t>
  </si>
  <si>
    <t>Sum squared resid</t>
  </si>
  <si>
    <t>    Schwarz criterion</t>
  </si>
  <si>
    <t>Log likelihood</t>
  </si>
  <si>
    <t>    Hannan-Quinn criter.</t>
  </si>
  <si>
    <t>F-statistic</t>
  </si>
  <si>
    <t>    Durbin-Watson stat</t>
  </si>
  <si>
    <t>Prob(F-statistic)</t>
  </si>
  <si>
    <t>Υπόδειγμα Παλινδρομησησ Eviews</t>
  </si>
  <si>
    <t>Χ8(-1)</t>
  </si>
  <si>
    <t>Ανεργία</t>
  </si>
  <si>
    <t>Πληθωρισμός</t>
  </si>
  <si>
    <t>regression 70%</t>
  </si>
  <si>
    <t>forecast 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</si>
</sst>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General_)"/>
    <numFmt numFmtId="165" formatCode="0.000"/>
    <numFmt numFmtId="166" formatCode="0.0000"/>
    <numFmt numFmtId="167" formatCode="#,##0.0"/>
    <numFmt numFmtId="168" formatCode="0.0%"/>
    <numFmt numFmtId="169" formatCode="#,##0.0000"/>
    <numFmt numFmtId="170" formatCode="#,##0.00000"/>
    <numFmt numFmtId="171" formatCode="#,##0.000000"/>
    <numFmt numFmtId="172" formatCode="#,##0.0000000"/>
  </numFmts>
  <fonts count="18" x14ac:knownFonts="1">
    <font>
      <sz val="11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b/>
      <sz val="12"/>
      <name val="Calibri"/>
      <family val="2"/>
      <charset val="161"/>
      <scheme val="minor"/>
    </font>
    <font>
      <sz val="10"/>
      <name val="Courier New"/>
      <family val="3"/>
      <charset val="161"/>
    </font>
    <font>
      <sz val="9"/>
      <name val="Arial"/>
      <family val="2"/>
      <charset val="161"/>
    </font>
    <font>
      <b/>
      <i/>
      <sz val="12"/>
      <name val="Cambria"/>
      <family val="1"/>
      <charset val="161"/>
      <scheme val="major"/>
    </font>
    <font>
      <sz val="12"/>
      <name val="Calibri"/>
      <family val="2"/>
      <charset val="161"/>
      <scheme val="minor"/>
    </font>
    <font>
      <b/>
      <sz val="10"/>
      <color rgb="FF222222"/>
      <name val="Times New Roman"/>
      <family val="1"/>
      <charset val="161"/>
    </font>
    <font>
      <i/>
      <sz val="10"/>
      <color rgb="FF222222"/>
      <name val="Times New Roman"/>
      <family val="1"/>
      <charset val="161"/>
    </font>
    <font>
      <b/>
      <i/>
      <sz val="10"/>
      <color rgb="FF222222"/>
      <name val="Times New Roman"/>
      <family val="1"/>
      <charset val="161"/>
    </font>
    <font>
      <b/>
      <sz val="11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sz val="9"/>
      <color indexed="81"/>
      <name val="Tahoma"/>
      <family val="2"/>
      <charset val="161"/>
    </font>
    <font>
      <b/>
      <sz val="9"/>
      <color indexed="81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9"/>
      <color rgb="FF000000"/>
      <name val="Arial"/>
      <family val="2"/>
      <charset val="161"/>
    </font>
    <font>
      <b/>
      <sz val="9"/>
      <color rgb="FF000000"/>
      <name val="Arial"/>
      <family val="2"/>
      <charset val="161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9" fontId="14" fillId="0" borderId="0" applyFont="0" applyFill="0" applyBorder="0" applyAlignment="0" applyProtection="0"/>
  </cellStyleXfs>
  <cellXfs count="15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quotePrefix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4" borderId="1" xfId="1" applyNumberFormat="1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3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2" fontId="0" fillId="3" borderId="0" xfId="0" applyNumberFormat="1" applyFill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0" fillId="3" borderId="0" xfId="0" applyNumberForma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4" borderId="2" xfId="1" applyNumberFormat="1" applyFont="1" applyFill="1" applyBorder="1" applyAlignment="1">
      <alignment horizontal="center" vertical="center" wrapText="1"/>
    </xf>
    <xf numFmtId="165" fontId="6" fillId="0" borderId="2" xfId="3" applyNumberFormat="1" applyFont="1" applyFill="1" applyBorder="1" applyAlignment="1">
      <alignment horizontal="center" vertical="center" wrapText="1"/>
    </xf>
    <xf numFmtId="3" fontId="6" fillId="4" borderId="2" xfId="1" applyNumberFormat="1" applyFont="1" applyFill="1" applyBorder="1" applyAlignment="1" applyProtection="1">
      <alignment horizontal="center" vertical="center" wrapText="1"/>
      <protection locked="0"/>
    </xf>
    <xf numFmtId="2" fontId="0" fillId="3" borderId="3" xfId="0" applyNumberForma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7" fillId="5" borderId="4" xfId="0" applyFont="1" applyFill="1" applyBorder="1" applyAlignment="1">
      <alignment horizontal="justify" vertical="center" wrapText="1"/>
    </xf>
    <xf numFmtId="0" fontId="7" fillId="5" borderId="5" xfId="0" applyFont="1" applyFill="1" applyBorder="1" applyAlignment="1">
      <alignment horizontal="justify" vertical="center" wrapText="1"/>
    </xf>
    <xf numFmtId="0" fontId="8" fillId="6" borderId="6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 applyBorder="1" applyAlignment="1"/>
    <xf numFmtId="0" fontId="0" fillId="0" borderId="9" xfId="0" applyFill="1" applyBorder="1" applyAlignment="1"/>
    <xf numFmtId="0" fontId="11" fillId="0" borderId="10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Continuous"/>
    </xf>
    <xf numFmtId="0" fontId="0" fillId="7" borderId="0" xfId="0" applyFill="1" applyBorder="1" applyAlignment="1"/>
    <xf numFmtId="0" fontId="0" fillId="7" borderId="9" xfId="0" applyFill="1" applyBorder="1" applyAlignment="1"/>
    <xf numFmtId="0" fontId="0" fillId="8" borderId="0" xfId="0" applyFill="1" applyBorder="1" applyAlignment="1"/>
    <xf numFmtId="0" fontId="0" fillId="8" borderId="9" xfId="0" applyFill="1" applyBorder="1" applyAlignment="1"/>
    <xf numFmtId="0" fontId="10" fillId="8" borderId="0" xfId="0" applyFont="1" applyFill="1" applyBorder="1" applyAlignment="1"/>
    <xf numFmtId="0" fontId="10" fillId="8" borderId="9" xfId="0" applyFont="1" applyFill="1" applyBorder="1" applyAlignment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3" fontId="0" fillId="0" borderId="0" xfId="0" applyNumberFormat="1" applyBorder="1"/>
    <xf numFmtId="3" fontId="0" fillId="0" borderId="15" xfId="0" applyNumberFormat="1" applyBorder="1"/>
    <xf numFmtId="166" fontId="0" fillId="0" borderId="0" xfId="0" applyNumberFormat="1" applyBorder="1"/>
    <xf numFmtId="0" fontId="0" fillId="0" borderId="16" xfId="0" applyBorder="1"/>
    <xf numFmtId="0" fontId="0" fillId="0" borderId="3" xfId="0" applyBorder="1"/>
    <xf numFmtId="166" fontId="0" fillId="0" borderId="3" xfId="0" applyNumberFormat="1" applyBorder="1"/>
    <xf numFmtId="166" fontId="0" fillId="0" borderId="17" xfId="0" applyNumberFormat="1" applyBorder="1"/>
    <xf numFmtId="0" fontId="0" fillId="7" borderId="11" xfId="0" applyFill="1" applyBorder="1"/>
    <xf numFmtId="0" fontId="0" fillId="7" borderId="12" xfId="0" applyFill="1" applyBorder="1"/>
    <xf numFmtId="166" fontId="0" fillId="7" borderId="15" xfId="0" applyNumberFormat="1" applyFill="1" applyBorder="1"/>
    <xf numFmtId="0" fontId="0" fillId="0" borderId="11" xfId="0" applyBorder="1"/>
    <xf numFmtId="0" fontId="0" fillId="0" borderId="17" xfId="0" applyBorder="1"/>
    <xf numFmtId="10" fontId="0" fillId="0" borderId="0" xfId="4" applyNumberFormat="1" applyFont="1"/>
    <xf numFmtId="2" fontId="0" fillId="3" borderId="1" xfId="0" applyNumberFormat="1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164" fontId="2" fillId="2" borderId="18" xfId="1" quotePrefix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3" fontId="2" fillId="2" borderId="18" xfId="2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4" borderId="1" xfId="1" applyNumberFormat="1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2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0" fillId="0" borderId="1" xfId="0" applyNumberFormat="1" applyBorder="1" applyAlignment="1">
      <alignment horizontal="center"/>
    </xf>
    <xf numFmtId="2" fontId="6" fillId="3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4" borderId="2" xfId="1" applyNumberFormat="1" applyFont="1" applyFill="1" applyBorder="1" applyAlignment="1">
      <alignment horizontal="center" vertical="center" wrapText="1"/>
    </xf>
    <xf numFmtId="2" fontId="6" fillId="0" borderId="2" xfId="3" applyNumberFormat="1" applyFont="1" applyFill="1" applyBorder="1" applyAlignment="1">
      <alignment horizontal="center" vertical="center" wrapText="1"/>
    </xf>
    <xf numFmtId="2" fontId="6" fillId="4" borderId="2" xfId="1" applyNumberFormat="1" applyFont="1" applyFill="1" applyBorder="1" applyAlignment="1" applyProtection="1">
      <alignment horizontal="center" vertical="center" wrapText="1"/>
      <protection locked="0"/>
    </xf>
    <xf numFmtId="2" fontId="0" fillId="0" borderId="2" xfId="0" applyNumberFormat="1" applyBorder="1" applyAlignment="1">
      <alignment horizontal="center"/>
    </xf>
    <xf numFmtId="2" fontId="0" fillId="0" borderId="0" xfId="4" applyNumberFormat="1" applyFont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15" fillId="10" borderId="19" xfId="0" applyNumberFormat="1" applyFont="1" applyFill="1" applyBorder="1" applyAlignment="1"/>
    <xf numFmtId="167" fontId="15" fillId="0" borderId="19" xfId="0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/>
    </xf>
    <xf numFmtId="0" fontId="0" fillId="0" borderId="21" xfId="0" applyFill="1" applyBorder="1" applyAlignment="1"/>
    <xf numFmtId="0" fontId="0" fillId="0" borderId="21" xfId="0" applyBorder="1"/>
    <xf numFmtId="0" fontId="0" fillId="0" borderId="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/>
    <xf numFmtId="0" fontId="11" fillId="0" borderId="20" xfId="0" applyFont="1" applyFill="1" applyBorder="1" applyAlignment="1">
      <alignment horizontal="center"/>
    </xf>
    <xf numFmtId="168" fontId="0" fillId="0" borderId="0" xfId="4" applyNumberFormat="1" applyFont="1"/>
    <xf numFmtId="168" fontId="5" fillId="0" borderId="1" xfId="4" applyNumberFormat="1" applyFont="1" applyBorder="1" applyAlignment="1">
      <alignment horizontal="center" vertical="center" wrapText="1"/>
    </xf>
    <xf numFmtId="168" fontId="5" fillId="0" borderId="2" xfId="4" applyNumberFormat="1" applyFont="1" applyBorder="1" applyAlignment="1">
      <alignment horizontal="center" vertical="center" wrapText="1"/>
    </xf>
    <xf numFmtId="11" fontId="0" fillId="0" borderId="0" xfId="0" applyNumberFormat="1"/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171" fontId="0" fillId="0" borderId="0" xfId="0" applyNumberFormat="1" applyBorder="1" applyAlignment="1">
      <alignment horizontal="center" vertical="center"/>
    </xf>
    <xf numFmtId="171" fontId="0" fillId="0" borderId="21" xfId="0" applyNumberFormat="1" applyBorder="1" applyAlignment="1">
      <alignment horizontal="center" vertical="center"/>
    </xf>
    <xf numFmtId="0" fontId="11" fillId="0" borderId="0" xfId="0" applyFont="1" applyFill="1" applyBorder="1" applyAlignment="1">
      <alignment horizontal="left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right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right" vertical="center" wrapText="1"/>
    </xf>
    <xf numFmtId="0" fontId="17" fillId="3" borderId="18" xfId="0" applyFont="1" applyFill="1" applyBorder="1" applyAlignment="1">
      <alignment vertical="center" wrapText="1"/>
    </xf>
    <xf numFmtId="169" fontId="16" fillId="3" borderId="18" xfId="0" applyNumberFormat="1" applyFont="1" applyFill="1" applyBorder="1" applyAlignment="1">
      <alignment horizontal="right" vertical="center" wrapText="1"/>
    </xf>
    <xf numFmtId="170" fontId="16" fillId="3" borderId="18" xfId="0" applyNumberFormat="1" applyFont="1" applyFill="1" applyBorder="1" applyAlignment="1">
      <alignment horizontal="right" vertical="center" wrapText="1"/>
    </xf>
    <xf numFmtId="171" fontId="16" fillId="3" borderId="18" xfId="0" applyNumberFormat="1" applyFont="1" applyFill="1" applyBorder="1" applyAlignment="1">
      <alignment horizontal="right" vertical="center" wrapText="1"/>
    </xf>
    <xf numFmtId="172" fontId="16" fillId="3" borderId="18" xfId="0" applyNumberFormat="1" applyFont="1" applyFill="1" applyBorder="1" applyAlignment="1">
      <alignment horizontal="right" vertical="center" wrapText="1"/>
    </xf>
    <xf numFmtId="9" fontId="0" fillId="0" borderId="0" xfId="4" applyFont="1"/>
    <xf numFmtId="10" fontId="10" fillId="9" borderId="16" xfId="4" applyNumberFormat="1" applyFont="1" applyFill="1" applyBorder="1" applyAlignment="1">
      <alignment horizontal="center" wrapText="1"/>
    </xf>
    <xf numFmtId="10" fontId="10" fillId="9" borderId="3" xfId="4" applyNumberFormat="1" applyFont="1" applyFill="1" applyBorder="1" applyAlignment="1">
      <alignment horizontal="center" wrapText="1"/>
    </xf>
    <xf numFmtId="10" fontId="10" fillId="9" borderId="17" xfId="4" applyNumberFormat="1" applyFont="1" applyFill="1" applyBorder="1" applyAlignment="1">
      <alignment horizontal="center" wrapText="1"/>
    </xf>
    <xf numFmtId="0" fontId="11" fillId="0" borderId="2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0" xfId="0" applyBorder="1" applyAlignment="1">
      <alignment horizontal="left"/>
    </xf>
    <xf numFmtId="0" fontId="16" fillId="3" borderId="24" xfId="0" applyFont="1" applyFill="1" applyBorder="1" applyAlignment="1">
      <alignment vertical="center" wrapText="1"/>
    </xf>
    <xf numFmtId="0" fontId="16" fillId="3" borderId="23" xfId="0" applyFont="1" applyFill="1" applyBorder="1" applyAlignment="1">
      <alignment vertical="center" wrapText="1"/>
    </xf>
    <xf numFmtId="0" fontId="16" fillId="3" borderId="25" xfId="0" applyFont="1" applyFill="1" applyBorder="1" applyAlignment="1">
      <alignment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16" fillId="3" borderId="18" xfId="0" applyFont="1" applyFill="1" applyBorder="1" applyAlignment="1">
      <alignment vertical="center" wrapText="1"/>
    </xf>
    <xf numFmtId="2" fontId="0" fillId="11" borderId="1" xfId="0" applyNumberFormat="1" applyFill="1" applyBorder="1" applyAlignment="1">
      <alignment horizontal="center"/>
    </xf>
    <xf numFmtId="2" fontId="0" fillId="11" borderId="2" xfId="0" applyNumberFormat="1" applyFill="1" applyBorder="1" applyAlignment="1">
      <alignment horizontal="center"/>
    </xf>
    <xf numFmtId="2" fontId="5" fillId="12" borderId="1" xfId="0" applyNumberFormat="1" applyFont="1" applyFill="1" applyBorder="1" applyAlignment="1">
      <alignment horizontal="center" vertical="center" wrapText="1"/>
    </xf>
    <xf numFmtId="2" fontId="5" fillId="12" borderId="2" xfId="0" applyNumberFormat="1" applyFont="1" applyFill="1" applyBorder="1" applyAlignment="1">
      <alignment horizontal="center" vertical="center" wrapText="1"/>
    </xf>
    <xf numFmtId="0" fontId="0" fillId="13" borderId="0" xfId="0" applyFill="1" applyAlignment="1">
      <alignment horizontal="center" textRotation="255" wrapText="1"/>
    </xf>
    <xf numFmtId="0" fontId="0" fillId="14" borderId="0" xfId="0" applyFill="1" applyAlignment="1">
      <alignment horizontal="center" vertical="center" textRotation="255" wrapText="1"/>
    </xf>
    <xf numFmtId="0" fontId="0" fillId="13" borderId="0" xfId="0" applyFill="1" applyBorder="1" applyAlignment="1"/>
    <xf numFmtId="0" fontId="0" fillId="13" borderId="9" xfId="0" applyFill="1" applyBorder="1" applyAlignment="1"/>
    <xf numFmtId="2" fontId="0" fillId="14" borderId="0" xfId="0" applyNumberFormat="1" applyFill="1"/>
    <xf numFmtId="2" fontId="0" fillId="13" borderId="0" xfId="0" applyNumberFormat="1" applyFill="1"/>
  </cellXfs>
  <cellStyles count="5">
    <cellStyle name="Normal_3.1" xfId="3"/>
    <cellStyle name="Normal_3.3" xfId="2"/>
    <cellStyle name="Normal_Q8891" xfId="1"/>
    <cellStyle name="Κανονικό" xfId="0" builtinId="0"/>
    <cellStyle name="Ποσοστό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DATA!$L$1</c:f>
              <c:strCache>
                <c:ptCount val="1"/>
                <c:pt idx="0">
                  <c:v>NPL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DATA!$I$2:$I$19</c:f>
              <c:numCache>
                <c:formatCode>0.00</c:formatCode>
                <c:ptCount val="18"/>
                <c:pt idx="0">
                  <c:v>10.849999999999998</c:v>
                </c:pt>
                <c:pt idx="1">
                  <c:v>11.95</c:v>
                </c:pt>
                <c:pt idx="2">
                  <c:v>11.224999999999998</c:v>
                </c:pt>
                <c:pt idx="3">
                  <c:v>10.65</c:v>
                </c:pt>
                <c:pt idx="4">
                  <c:v>10.324999999999999</c:v>
                </c:pt>
                <c:pt idx="5">
                  <c:v>9.75</c:v>
                </c:pt>
                <c:pt idx="6">
                  <c:v>10.600000000000001</c:v>
                </c:pt>
                <c:pt idx="7">
                  <c:v>10.025</c:v>
                </c:pt>
                <c:pt idx="8">
                  <c:v>9.0250000000000004</c:v>
                </c:pt>
                <c:pt idx="9">
                  <c:v>8.4250000000000007</c:v>
                </c:pt>
                <c:pt idx="10">
                  <c:v>7.7750000000000004</c:v>
                </c:pt>
                <c:pt idx="11">
                  <c:v>9.65</c:v>
                </c:pt>
                <c:pt idx="12">
                  <c:v>12.75</c:v>
                </c:pt>
                <c:pt idx="13">
                  <c:v>17.899999999999999</c:v>
                </c:pt>
                <c:pt idx="14">
                  <c:v>24.5</c:v>
                </c:pt>
                <c:pt idx="15">
                  <c:v>27.475000000000001</c:v>
                </c:pt>
                <c:pt idx="16">
                  <c:v>26.549999999999997</c:v>
                </c:pt>
                <c:pt idx="17">
                  <c:v>24.950000000000003</c:v>
                </c:pt>
              </c:numCache>
            </c:numRef>
          </c:xVal>
          <c:yVal>
            <c:numRef>
              <c:f>DATA!$L$2:$L$19</c:f>
              <c:numCache>
                <c:formatCode>0.00</c:formatCode>
                <c:ptCount val="18"/>
                <c:pt idx="0">
                  <c:v>13.6</c:v>
                </c:pt>
                <c:pt idx="1">
                  <c:v>15.5</c:v>
                </c:pt>
                <c:pt idx="2">
                  <c:v>12.3</c:v>
                </c:pt>
                <c:pt idx="3">
                  <c:v>5.6</c:v>
                </c:pt>
                <c:pt idx="4">
                  <c:v>7.4</c:v>
                </c:pt>
                <c:pt idx="5">
                  <c:v>7</c:v>
                </c:pt>
                <c:pt idx="6">
                  <c:v>7</c:v>
                </c:pt>
                <c:pt idx="7">
                  <c:v>6.3</c:v>
                </c:pt>
                <c:pt idx="8">
                  <c:v>5.4</c:v>
                </c:pt>
                <c:pt idx="9">
                  <c:v>4.5999999999999996</c:v>
                </c:pt>
                <c:pt idx="10">
                  <c:v>4.6727477289568498</c:v>
                </c:pt>
                <c:pt idx="11">
                  <c:v>6.9539546063073301</c:v>
                </c:pt>
                <c:pt idx="12">
                  <c:v>9.1173443323238601</c:v>
                </c:pt>
                <c:pt idx="13">
                  <c:v>14.428254293583199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317440"/>
        <c:axId val="272336000"/>
      </c:scatterChart>
      <c:valAx>
        <c:axId val="272317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unemployment</a:t>
                </a:r>
                <a:endParaRPr lang="el-GR"/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2336000"/>
        <c:crosses val="autoZero"/>
        <c:crossBetween val="midCat"/>
      </c:valAx>
      <c:valAx>
        <c:axId val="272336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  <a:endParaRPr lang="el-GR"/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2317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DATA!$L$1</c:f>
              <c:strCache>
                <c:ptCount val="1"/>
                <c:pt idx="0">
                  <c:v>NPL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DATA!$J$2:$J$19</c:f>
              <c:numCache>
                <c:formatCode>0.00</c:formatCode>
                <c:ptCount val="18"/>
                <c:pt idx="0">
                  <c:v>16.633333333333333</c:v>
                </c:pt>
                <c:pt idx="1">
                  <c:v>15.061698291051464</c:v>
                </c:pt>
                <c:pt idx="2">
                  <c:v>12.463131962853993</c:v>
                </c:pt>
                <c:pt idx="3">
                  <c:v>9.4899119352410164</c:v>
                </c:pt>
                <c:pt idx="4">
                  <c:v>8.6157768476551073</c:v>
                </c:pt>
                <c:pt idx="5">
                  <c:v>6.5683333333333325</c:v>
                </c:pt>
                <c:pt idx="6">
                  <c:v>6.4041666666666659</c:v>
                </c:pt>
                <c:pt idx="7">
                  <c:v>6.2875000000000005</c:v>
                </c:pt>
                <c:pt idx="8">
                  <c:v>6.4983333333333348</c:v>
                </c:pt>
                <c:pt idx="9">
                  <c:v>6.939166666666666</c:v>
                </c:pt>
                <c:pt idx="10">
                  <c:v>7.0250000000000012</c:v>
                </c:pt>
                <c:pt idx="11">
                  <c:v>5.8299999999999992</c:v>
                </c:pt>
                <c:pt idx="12">
                  <c:v>5.5083333333333337</c:v>
                </c:pt>
                <c:pt idx="13">
                  <c:v>6.2141666666666664</c:v>
                </c:pt>
                <c:pt idx="14">
                  <c:v>6.0341666666666676</c:v>
                </c:pt>
                <c:pt idx="15">
                  <c:v>5.7124999999999995</c:v>
                </c:pt>
                <c:pt idx="16">
                  <c:v>5.4291666666666663</c:v>
                </c:pt>
                <c:pt idx="17">
                  <c:v>5.0924999999999994</c:v>
                </c:pt>
              </c:numCache>
            </c:numRef>
          </c:xVal>
          <c:yVal>
            <c:numRef>
              <c:f>DATA!$L$2:$L$19</c:f>
              <c:numCache>
                <c:formatCode>0.00</c:formatCode>
                <c:ptCount val="18"/>
                <c:pt idx="0">
                  <c:v>13.6</c:v>
                </c:pt>
                <c:pt idx="1">
                  <c:v>15.5</c:v>
                </c:pt>
                <c:pt idx="2">
                  <c:v>12.3</c:v>
                </c:pt>
                <c:pt idx="3">
                  <c:v>5.6</c:v>
                </c:pt>
                <c:pt idx="4">
                  <c:v>7.4</c:v>
                </c:pt>
                <c:pt idx="5">
                  <c:v>7</c:v>
                </c:pt>
                <c:pt idx="6">
                  <c:v>7</c:v>
                </c:pt>
                <c:pt idx="7">
                  <c:v>6.3</c:v>
                </c:pt>
                <c:pt idx="8">
                  <c:v>5.4</c:v>
                </c:pt>
                <c:pt idx="9">
                  <c:v>4.5999999999999996</c:v>
                </c:pt>
                <c:pt idx="10">
                  <c:v>4.6727477289568498</c:v>
                </c:pt>
                <c:pt idx="11">
                  <c:v>6.9539546063073301</c:v>
                </c:pt>
                <c:pt idx="12">
                  <c:v>9.1173443323238601</c:v>
                </c:pt>
                <c:pt idx="13">
                  <c:v>14.428254293583199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227456"/>
        <c:axId val="134229376"/>
      </c:scatterChart>
      <c:valAx>
        <c:axId val="13422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Credit rates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229376"/>
        <c:crosses val="autoZero"/>
        <c:crossBetween val="midCat"/>
      </c:valAx>
      <c:valAx>
        <c:axId val="134229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227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DATA!$L$1</c:f>
              <c:strCache>
                <c:ptCount val="1"/>
                <c:pt idx="0">
                  <c:v>NPL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DATA!$K$2:$K$19</c:f>
              <c:numCache>
                <c:formatCode>General</c:formatCode>
                <c:ptCount val="18"/>
                <c:pt idx="0">
                  <c:v>3.87</c:v>
                </c:pt>
                <c:pt idx="1">
                  <c:v>2.74</c:v>
                </c:pt>
                <c:pt idx="2">
                  <c:v>3.91</c:v>
                </c:pt>
                <c:pt idx="3">
                  <c:v>3.05</c:v>
                </c:pt>
                <c:pt idx="4">
                  <c:v>3.39</c:v>
                </c:pt>
                <c:pt idx="5">
                  <c:v>3.08</c:v>
                </c:pt>
                <c:pt idx="6">
                  <c:v>3.09</c:v>
                </c:pt>
                <c:pt idx="7">
                  <c:v>3.62</c:v>
                </c:pt>
                <c:pt idx="8">
                  <c:v>2.91</c:v>
                </c:pt>
                <c:pt idx="9">
                  <c:v>3.88</c:v>
                </c:pt>
                <c:pt idx="10">
                  <c:v>1.97</c:v>
                </c:pt>
                <c:pt idx="11">
                  <c:v>2.64</c:v>
                </c:pt>
                <c:pt idx="12">
                  <c:v>5.17</c:v>
                </c:pt>
                <c:pt idx="13">
                  <c:v>2.41</c:v>
                </c:pt>
                <c:pt idx="14">
                  <c:v>0.8</c:v>
                </c:pt>
                <c:pt idx="15">
                  <c:v>-1.71</c:v>
                </c:pt>
                <c:pt idx="16">
                  <c:v>-2.61</c:v>
                </c:pt>
                <c:pt idx="17">
                  <c:v>-0.17</c:v>
                </c:pt>
              </c:numCache>
            </c:numRef>
          </c:xVal>
          <c:yVal>
            <c:numRef>
              <c:f>DATA!$L$2:$L$19</c:f>
              <c:numCache>
                <c:formatCode>0.00</c:formatCode>
                <c:ptCount val="18"/>
                <c:pt idx="0">
                  <c:v>13.6</c:v>
                </c:pt>
                <c:pt idx="1">
                  <c:v>15.5</c:v>
                </c:pt>
                <c:pt idx="2">
                  <c:v>12.3</c:v>
                </c:pt>
                <c:pt idx="3">
                  <c:v>5.6</c:v>
                </c:pt>
                <c:pt idx="4">
                  <c:v>7.4</c:v>
                </c:pt>
                <c:pt idx="5">
                  <c:v>7</c:v>
                </c:pt>
                <c:pt idx="6">
                  <c:v>7</c:v>
                </c:pt>
                <c:pt idx="7">
                  <c:v>6.3</c:v>
                </c:pt>
                <c:pt idx="8">
                  <c:v>5.4</c:v>
                </c:pt>
                <c:pt idx="9">
                  <c:v>4.5999999999999996</c:v>
                </c:pt>
                <c:pt idx="10">
                  <c:v>4.6727477289568498</c:v>
                </c:pt>
                <c:pt idx="11">
                  <c:v>6.9539546063073301</c:v>
                </c:pt>
                <c:pt idx="12">
                  <c:v>9.1173443323238601</c:v>
                </c:pt>
                <c:pt idx="13">
                  <c:v>14.428254293583199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279168"/>
        <c:axId val="134281088"/>
      </c:scatterChart>
      <c:valAx>
        <c:axId val="13427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Inflation cpi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4281088"/>
        <c:crosses val="autoZero"/>
        <c:crossBetween val="midCat"/>
      </c:valAx>
      <c:valAx>
        <c:axId val="134281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279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DATA!$C$58</c:f>
              <c:strCache>
                <c:ptCount val="1"/>
                <c:pt idx="0">
                  <c:v>NPL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DATA!$B$59:$B$76</c:f>
              <c:numCache>
                <c:formatCode>#,##0.0</c:formatCode>
                <c:ptCount val="18"/>
                <c:pt idx="0">
                  <c:v>89087</c:v>
                </c:pt>
                <c:pt idx="1">
                  <c:v>95124.6</c:v>
                </c:pt>
                <c:pt idx="2">
                  <c:v>97805.3</c:v>
                </c:pt>
                <c:pt idx="3">
                  <c:v>103537.4</c:v>
                </c:pt>
                <c:pt idx="4">
                  <c:v>112842.3</c:v>
                </c:pt>
                <c:pt idx="5">
                  <c:v>120139.4</c:v>
                </c:pt>
                <c:pt idx="6">
                  <c:v>128744.1</c:v>
                </c:pt>
                <c:pt idx="7">
                  <c:v>136840.70000000001</c:v>
                </c:pt>
                <c:pt idx="8">
                  <c:v>144975.4</c:v>
                </c:pt>
                <c:pt idx="9">
                  <c:v>155912.20000000001</c:v>
                </c:pt>
                <c:pt idx="10">
                  <c:v>168064.9</c:v>
                </c:pt>
                <c:pt idx="11">
                  <c:v>165365</c:v>
                </c:pt>
                <c:pt idx="12">
                  <c:v>159492.9</c:v>
                </c:pt>
                <c:pt idx="13">
                  <c:v>148093.5</c:v>
                </c:pt>
                <c:pt idx="14">
                  <c:v>137464.9</c:v>
                </c:pt>
                <c:pt idx="15">
                  <c:v>133226.5</c:v>
                </c:pt>
                <c:pt idx="16">
                  <c:v>131581.6</c:v>
                </c:pt>
                <c:pt idx="17">
                  <c:v>130270.2</c:v>
                </c:pt>
              </c:numCache>
            </c:numRef>
          </c:xVal>
          <c:yVal>
            <c:numRef>
              <c:f>DATA!$C$59:$C$76</c:f>
              <c:numCache>
                <c:formatCode>0.00</c:formatCode>
                <c:ptCount val="18"/>
                <c:pt idx="0">
                  <c:v>13.6</c:v>
                </c:pt>
                <c:pt idx="1">
                  <c:v>15.5</c:v>
                </c:pt>
                <c:pt idx="2">
                  <c:v>12.3</c:v>
                </c:pt>
                <c:pt idx="3">
                  <c:v>5.6</c:v>
                </c:pt>
                <c:pt idx="4">
                  <c:v>7.4</c:v>
                </c:pt>
                <c:pt idx="5">
                  <c:v>7</c:v>
                </c:pt>
                <c:pt idx="6">
                  <c:v>7</c:v>
                </c:pt>
                <c:pt idx="7">
                  <c:v>6.3</c:v>
                </c:pt>
                <c:pt idx="8">
                  <c:v>5.4</c:v>
                </c:pt>
                <c:pt idx="9">
                  <c:v>4.5999999999999996</c:v>
                </c:pt>
                <c:pt idx="10">
                  <c:v>4.6727477289568498</c:v>
                </c:pt>
                <c:pt idx="11">
                  <c:v>6.9539546063073301</c:v>
                </c:pt>
                <c:pt idx="12">
                  <c:v>9.1173443323238601</c:v>
                </c:pt>
                <c:pt idx="13">
                  <c:v>14.428254293583199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128256"/>
        <c:axId val="272134528"/>
      </c:scatterChart>
      <c:valAx>
        <c:axId val="272128256"/>
        <c:scaling>
          <c:orientation val="minMax"/>
        </c:scaling>
        <c:delete val="0"/>
        <c:axPos val="b"/>
        <c:majorGridlines/>
        <c:minorGridlines/>
        <c:title>
          <c:overlay val="0"/>
        </c:title>
        <c:numFmt formatCode="#,##0.0" sourceLinked="1"/>
        <c:majorTickMark val="out"/>
        <c:minorTickMark val="none"/>
        <c:tickLblPos val="nextTo"/>
        <c:crossAx val="272134528"/>
        <c:crosses val="autoZero"/>
        <c:crossBetween val="midCat"/>
      </c:valAx>
      <c:valAx>
        <c:axId val="272134528"/>
        <c:scaling>
          <c:orientation val="minMax"/>
        </c:scaling>
        <c:delete val="0"/>
        <c:axPos val="l"/>
        <c:majorGridlines/>
        <c:minorGridlines/>
        <c:title>
          <c:overlay val="0"/>
        </c:title>
        <c:numFmt formatCode="0.00" sourceLinked="1"/>
        <c:majorTickMark val="out"/>
        <c:minorTickMark val="none"/>
        <c:tickLblPos val="nextTo"/>
        <c:crossAx val="2721282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 Greece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DATA!$L$1</c:f>
              <c:strCache>
                <c:ptCount val="1"/>
                <c:pt idx="0">
                  <c:v>NPL</c:v>
                </c:pt>
              </c:strCache>
            </c:strRef>
          </c:tx>
          <c:marker>
            <c:symbol val="none"/>
          </c:marker>
          <c:cat>
            <c:strRef>
              <c:f>DATA!$A$2:$A$19</c:f>
              <c:strCache>
                <c:ptCount val="1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</c:strCache>
            </c:strRef>
          </c:cat>
          <c:val>
            <c:numRef>
              <c:f>DATA!$L$2:$L$19</c:f>
              <c:numCache>
                <c:formatCode>0.00</c:formatCode>
                <c:ptCount val="18"/>
                <c:pt idx="0">
                  <c:v>13.6</c:v>
                </c:pt>
                <c:pt idx="1">
                  <c:v>15.5</c:v>
                </c:pt>
                <c:pt idx="2">
                  <c:v>12.3</c:v>
                </c:pt>
                <c:pt idx="3">
                  <c:v>5.6</c:v>
                </c:pt>
                <c:pt idx="4">
                  <c:v>7.4</c:v>
                </c:pt>
                <c:pt idx="5">
                  <c:v>7</c:v>
                </c:pt>
                <c:pt idx="6">
                  <c:v>7</c:v>
                </c:pt>
                <c:pt idx="7">
                  <c:v>6.3</c:v>
                </c:pt>
                <c:pt idx="8">
                  <c:v>5.4</c:v>
                </c:pt>
                <c:pt idx="9">
                  <c:v>4.5999999999999996</c:v>
                </c:pt>
                <c:pt idx="10">
                  <c:v>4.6727477289568498</c:v>
                </c:pt>
                <c:pt idx="11">
                  <c:v>6.9539546063073301</c:v>
                </c:pt>
                <c:pt idx="12">
                  <c:v>9.1173443323238601</c:v>
                </c:pt>
                <c:pt idx="13">
                  <c:v>14.428254293583199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12704"/>
        <c:axId val="134314240"/>
      </c:lineChart>
      <c:catAx>
        <c:axId val="134312704"/>
        <c:scaling>
          <c:orientation val="minMax"/>
        </c:scaling>
        <c:delete val="0"/>
        <c:axPos val="b"/>
        <c:majorTickMark val="out"/>
        <c:minorTickMark val="none"/>
        <c:tickLblPos val="nextTo"/>
        <c:crossAx val="134314240"/>
        <c:crosses val="autoZero"/>
        <c:auto val="1"/>
        <c:lblAlgn val="ctr"/>
        <c:lblOffset val="100"/>
        <c:noMultiLvlLbl val="0"/>
      </c:catAx>
      <c:valAx>
        <c:axId val="1343142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43127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75240594925634"/>
          <c:y val="4.6770924467774859E-2"/>
          <c:w val="0.85735870516185475"/>
          <c:h val="0.79523549139690874"/>
        </c:manualLayout>
      </c:layout>
      <c:lineChart>
        <c:grouping val="standard"/>
        <c:varyColors val="0"/>
        <c:ser>
          <c:idx val="0"/>
          <c:order val="0"/>
          <c:tx>
            <c:v>Ανεργία</c:v>
          </c:tx>
          <c:spPr>
            <a:ln>
              <a:prstDash val="sysDash"/>
            </a:ln>
          </c:spPr>
          <c:marker>
            <c:symbol val="none"/>
          </c:marker>
          <c:cat>
            <c:strRef>
              <c:f>DATA!$A$2:$A$19</c:f>
              <c:strCache>
                <c:ptCount val="1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</c:strCache>
            </c:strRef>
          </c:cat>
          <c:val>
            <c:numRef>
              <c:f>DATA!$I$2:$I$19</c:f>
              <c:numCache>
                <c:formatCode>0.00</c:formatCode>
                <c:ptCount val="18"/>
                <c:pt idx="0">
                  <c:v>10.849999999999998</c:v>
                </c:pt>
                <c:pt idx="1">
                  <c:v>11.95</c:v>
                </c:pt>
                <c:pt idx="2">
                  <c:v>11.224999999999998</c:v>
                </c:pt>
                <c:pt idx="3">
                  <c:v>10.65</c:v>
                </c:pt>
                <c:pt idx="4">
                  <c:v>10.324999999999999</c:v>
                </c:pt>
                <c:pt idx="5">
                  <c:v>9.75</c:v>
                </c:pt>
                <c:pt idx="6">
                  <c:v>10.600000000000001</c:v>
                </c:pt>
                <c:pt idx="7">
                  <c:v>10.025</c:v>
                </c:pt>
                <c:pt idx="8">
                  <c:v>9.0250000000000004</c:v>
                </c:pt>
                <c:pt idx="9">
                  <c:v>8.4250000000000007</c:v>
                </c:pt>
                <c:pt idx="10">
                  <c:v>7.7750000000000004</c:v>
                </c:pt>
                <c:pt idx="11">
                  <c:v>9.65</c:v>
                </c:pt>
                <c:pt idx="12">
                  <c:v>12.75</c:v>
                </c:pt>
                <c:pt idx="13">
                  <c:v>17.899999999999999</c:v>
                </c:pt>
                <c:pt idx="14">
                  <c:v>24.5</c:v>
                </c:pt>
                <c:pt idx="15">
                  <c:v>27.475000000000001</c:v>
                </c:pt>
                <c:pt idx="16">
                  <c:v>26.549999999999997</c:v>
                </c:pt>
                <c:pt idx="17">
                  <c:v>24.950000000000003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DATA!$L$1</c:f>
              <c:strCache>
                <c:ptCount val="1"/>
                <c:pt idx="0">
                  <c:v>NPL</c:v>
                </c:pt>
              </c:strCache>
            </c:strRef>
          </c:tx>
          <c:marker>
            <c:symbol val="none"/>
          </c:marker>
          <c:cat>
            <c:strRef>
              <c:f>DATA!$A$2:$A$19</c:f>
              <c:strCache>
                <c:ptCount val="1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</c:strCache>
            </c:strRef>
          </c:cat>
          <c:val>
            <c:numRef>
              <c:f>DATA!$L$2:$L$19</c:f>
              <c:numCache>
                <c:formatCode>0.00</c:formatCode>
                <c:ptCount val="18"/>
                <c:pt idx="0">
                  <c:v>13.6</c:v>
                </c:pt>
                <c:pt idx="1">
                  <c:v>15.5</c:v>
                </c:pt>
                <c:pt idx="2">
                  <c:v>12.3</c:v>
                </c:pt>
                <c:pt idx="3">
                  <c:v>5.6</c:v>
                </c:pt>
                <c:pt idx="4">
                  <c:v>7.4</c:v>
                </c:pt>
                <c:pt idx="5">
                  <c:v>7</c:v>
                </c:pt>
                <c:pt idx="6">
                  <c:v>7</c:v>
                </c:pt>
                <c:pt idx="7">
                  <c:v>6.3</c:v>
                </c:pt>
                <c:pt idx="8">
                  <c:v>5.4</c:v>
                </c:pt>
                <c:pt idx="9">
                  <c:v>4.5999999999999996</c:v>
                </c:pt>
                <c:pt idx="10">
                  <c:v>4.6727477289568498</c:v>
                </c:pt>
                <c:pt idx="11">
                  <c:v>6.9539546063073301</c:v>
                </c:pt>
                <c:pt idx="12">
                  <c:v>9.1173443323238601</c:v>
                </c:pt>
                <c:pt idx="13">
                  <c:v>14.428254293583199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22816"/>
        <c:axId val="134349184"/>
      </c:lineChart>
      <c:catAx>
        <c:axId val="134322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34349184"/>
        <c:crosses val="autoZero"/>
        <c:auto val="1"/>
        <c:lblAlgn val="ctr"/>
        <c:lblOffset val="100"/>
        <c:noMultiLvlLbl val="0"/>
      </c:catAx>
      <c:valAx>
        <c:axId val="134349184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1343228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30333333333333329"/>
          <c:y val="0.20794947506561678"/>
          <c:w val="0.19527777777777777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86351706036746"/>
          <c:y val="5.1400554097404488E-2"/>
          <c:w val="0.84230314960629926"/>
          <c:h val="0.89719889180519097"/>
        </c:manualLayout>
      </c:layout>
      <c:lineChart>
        <c:grouping val="standard"/>
        <c:varyColors val="0"/>
        <c:ser>
          <c:idx val="0"/>
          <c:order val="0"/>
          <c:tx>
            <c:strRef>
              <c:f>DATA!$P$58</c:f>
              <c:strCache>
                <c:ptCount val="1"/>
                <c:pt idx="0">
                  <c:v>Πληθωρισμός 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strRef>
              <c:f>DATA!$O$59:$O$76</c:f>
              <c:strCache>
                <c:ptCount val="1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</c:strCache>
            </c:strRef>
          </c:cat>
          <c:val>
            <c:numRef>
              <c:f>DATA!$P$59:$P$76</c:f>
              <c:numCache>
                <c:formatCode>0.0%</c:formatCode>
                <c:ptCount val="18"/>
                <c:pt idx="0">
                  <c:v>3.8699999999999998E-2</c:v>
                </c:pt>
                <c:pt idx="1">
                  <c:v>2.7400000000000001E-2</c:v>
                </c:pt>
                <c:pt idx="2">
                  <c:v>3.9100000000000003E-2</c:v>
                </c:pt>
                <c:pt idx="3">
                  <c:v>3.0499999999999999E-2</c:v>
                </c:pt>
                <c:pt idx="4">
                  <c:v>3.39E-2</c:v>
                </c:pt>
                <c:pt idx="5">
                  <c:v>3.0800000000000001E-2</c:v>
                </c:pt>
                <c:pt idx="6">
                  <c:v>3.0899999999999997E-2</c:v>
                </c:pt>
                <c:pt idx="7">
                  <c:v>3.6200000000000003E-2</c:v>
                </c:pt>
                <c:pt idx="8">
                  <c:v>2.9100000000000001E-2</c:v>
                </c:pt>
                <c:pt idx="9">
                  <c:v>3.8800000000000001E-2</c:v>
                </c:pt>
                <c:pt idx="10">
                  <c:v>1.9699999999999999E-2</c:v>
                </c:pt>
                <c:pt idx="11">
                  <c:v>2.64E-2</c:v>
                </c:pt>
                <c:pt idx="12">
                  <c:v>5.1699999999999996E-2</c:v>
                </c:pt>
                <c:pt idx="13">
                  <c:v>2.41E-2</c:v>
                </c:pt>
                <c:pt idx="14">
                  <c:v>8.0000000000000002E-3</c:v>
                </c:pt>
                <c:pt idx="15">
                  <c:v>-1.7100000000000001E-2</c:v>
                </c:pt>
                <c:pt idx="16">
                  <c:v>-2.6099999999999998E-2</c:v>
                </c:pt>
                <c:pt idx="17" formatCode="0.00%">
                  <c:v>-1.7000000000000001E-3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DATA!$Q$58</c:f>
              <c:strCache>
                <c:ptCount val="1"/>
                <c:pt idx="0">
                  <c:v>NPL</c:v>
                </c:pt>
              </c:strCache>
            </c:strRef>
          </c:tx>
          <c:marker>
            <c:symbol val="none"/>
          </c:marker>
          <c:cat>
            <c:strRef>
              <c:f>DATA!$O$59:$O$76</c:f>
              <c:strCache>
                <c:ptCount val="1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</c:strCache>
            </c:strRef>
          </c:cat>
          <c:val>
            <c:numRef>
              <c:f>DATA!$Q$59:$Q$76</c:f>
              <c:numCache>
                <c:formatCode>0.0%</c:formatCode>
                <c:ptCount val="18"/>
                <c:pt idx="0">
                  <c:v>0.13600000000000001</c:v>
                </c:pt>
                <c:pt idx="1">
                  <c:v>0.155</c:v>
                </c:pt>
                <c:pt idx="2">
                  <c:v>0.12300000000000001</c:v>
                </c:pt>
                <c:pt idx="3">
                  <c:v>5.5999999999999994E-2</c:v>
                </c:pt>
                <c:pt idx="4">
                  <c:v>7.400000000000001E-2</c:v>
                </c:pt>
                <c:pt idx="5">
                  <c:v>7.0000000000000007E-2</c:v>
                </c:pt>
                <c:pt idx="6">
                  <c:v>7.0000000000000007E-2</c:v>
                </c:pt>
                <c:pt idx="7">
                  <c:v>6.3E-2</c:v>
                </c:pt>
                <c:pt idx="8">
                  <c:v>5.4000000000000006E-2</c:v>
                </c:pt>
                <c:pt idx="9">
                  <c:v>4.5999999999999999E-2</c:v>
                </c:pt>
                <c:pt idx="10">
                  <c:v>4.6727477289568498E-2</c:v>
                </c:pt>
                <c:pt idx="11">
                  <c:v>6.9539546063073304E-2</c:v>
                </c:pt>
                <c:pt idx="12">
                  <c:v>9.1173443323238595E-2</c:v>
                </c:pt>
                <c:pt idx="13">
                  <c:v>0.14428254293583198</c:v>
                </c:pt>
                <c:pt idx="14">
                  <c:v>0.23270388787391202</c:v>
                </c:pt>
                <c:pt idx="15">
                  <c:v>0.318989384689708</c:v>
                </c:pt>
                <c:pt idx="16">
                  <c:v>0.33775271135095897</c:v>
                </c:pt>
                <c:pt idx="17">
                  <c:v>0.34671510072781203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74144"/>
        <c:axId val="134375680"/>
      </c:lineChart>
      <c:catAx>
        <c:axId val="134374144"/>
        <c:scaling>
          <c:orientation val="minMax"/>
        </c:scaling>
        <c:delete val="0"/>
        <c:axPos val="b"/>
        <c:majorTickMark val="out"/>
        <c:minorTickMark val="none"/>
        <c:tickLblPos val="nextTo"/>
        <c:crossAx val="134375680"/>
        <c:crosses val="autoZero"/>
        <c:auto val="1"/>
        <c:lblAlgn val="ctr"/>
        <c:lblOffset val="100"/>
        <c:tickLblSkip val="3"/>
        <c:noMultiLvlLbl val="0"/>
      </c:catAx>
      <c:valAx>
        <c:axId val="134375680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crossAx val="1343741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6581933508311456"/>
          <c:y val="0.19406058617672792"/>
          <c:w val="0.26751399825021871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32195975503062"/>
          <c:y val="5.1400554097404488E-2"/>
          <c:w val="0.75754615048118989"/>
          <c:h val="0.73444808982210552"/>
        </c:manualLayout>
      </c:layout>
      <c:scatterChart>
        <c:scatterStyle val="lineMarker"/>
        <c:varyColors val="0"/>
        <c:ser>
          <c:idx val="0"/>
          <c:order val="0"/>
          <c:tx>
            <c:strRef>
              <c:f>DATA!$L$1</c:f>
              <c:strCache>
                <c:ptCount val="1"/>
                <c:pt idx="0">
                  <c:v>NPL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DATA!$B$2:$B$19</c:f>
              <c:numCache>
                <c:formatCode>0.00</c:formatCode>
                <c:ptCount val="18"/>
                <c:pt idx="0">
                  <c:v>125263</c:v>
                </c:pt>
                <c:pt idx="1">
                  <c:v>133789</c:v>
                </c:pt>
                <c:pt idx="2">
                  <c:v>141247</c:v>
                </c:pt>
                <c:pt idx="3">
                  <c:v>152194</c:v>
                </c:pt>
                <c:pt idx="4">
                  <c:v>163461</c:v>
                </c:pt>
                <c:pt idx="5">
                  <c:v>178905</c:v>
                </c:pt>
                <c:pt idx="6">
                  <c:v>193716</c:v>
                </c:pt>
                <c:pt idx="7">
                  <c:v>199242</c:v>
                </c:pt>
                <c:pt idx="8">
                  <c:v>217862</c:v>
                </c:pt>
                <c:pt idx="9">
                  <c:v>232695</c:v>
                </c:pt>
                <c:pt idx="10">
                  <c:v>241990</c:v>
                </c:pt>
                <c:pt idx="11">
                  <c:v>237534</c:v>
                </c:pt>
                <c:pt idx="12">
                  <c:v>226031</c:v>
                </c:pt>
                <c:pt idx="13">
                  <c:v>207029</c:v>
                </c:pt>
                <c:pt idx="14">
                  <c:v>191204</c:v>
                </c:pt>
                <c:pt idx="15">
                  <c:v>180389</c:v>
                </c:pt>
                <c:pt idx="16">
                  <c:v>177559</c:v>
                </c:pt>
                <c:pt idx="17">
                  <c:v>176023</c:v>
                </c:pt>
              </c:numCache>
            </c:numRef>
          </c:xVal>
          <c:yVal>
            <c:numRef>
              <c:f>DATA!$L$2:$L$19</c:f>
              <c:numCache>
                <c:formatCode>0.00</c:formatCode>
                <c:ptCount val="18"/>
                <c:pt idx="0">
                  <c:v>13.6</c:v>
                </c:pt>
                <c:pt idx="1">
                  <c:v>15.5</c:v>
                </c:pt>
                <c:pt idx="2">
                  <c:v>12.3</c:v>
                </c:pt>
                <c:pt idx="3">
                  <c:v>5.6</c:v>
                </c:pt>
                <c:pt idx="4">
                  <c:v>7.4</c:v>
                </c:pt>
                <c:pt idx="5">
                  <c:v>7</c:v>
                </c:pt>
                <c:pt idx="6">
                  <c:v>7</c:v>
                </c:pt>
                <c:pt idx="7">
                  <c:v>6.3</c:v>
                </c:pt>
                <c:pt idx="8">
                  <c:v>5.4</c:v>
                </c:pt>
                <c:pt idx="9">
                  <c:v>4.5999999999999996</c:v>
                </c:pt>
                <c:pt idx="10">
                  <c:v>4.6727477289568498</c:v>
                </c:pt>
                <c:pt idx="11">
                  <c:v>6.9539546063073301</c:v>
                </c:pt>
                <c:pt idx="12">
                  <c:v>9.1173443323238601</c:v>
                </c:pt>
                <c:pt idx="13">
                  <c:v>14.428254293583199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08448"/>
        <c:axId val="134484352"/>
      </c:scatterChart>
      <c:valAx>
        <c:axId val="13440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ΑΕΠ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484352"/>
        <c:crosses val="autoZero"/>
        <c:crossBetween val="midCat"/>
        <c:majorUnit val="100000"/>
      </c:valAx>
      <c:valAx>
        <c:axId val="134484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4084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DATA!$L$1</c:f>
              <c:strCache>
                <c:ptCount val="1"/>
                <c:pt idx="0">
                  <c:v>NPL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DATA!$C$2:$C$19</c:f>
              <c:numCache>
                <c:formatCode>0.00</c:formatCode>
                <c:ptCount val="18"/>
                <c:pt idx="0">
                  <c:v>202685</c:v>
                </c:pt>
                <c:pt idx="1">
                  <c:v>214046</c:v>
                </c:pt>
                <c:pt idx="2">
                  <c:v>231451</c:v>
                </c:pt>
                <c:pt idx="3">
                  <c:v>248815</c:v>
                </c:pt>
                <c:pt idx="4">
                  <c:v>268007</c:v>
                </c:pt>
                <c:pt idx="5">
                  <c:v>287061</c:v>
                </c:pt>
                <c:pt idx="6">
                  <c:v>311799</c:v>
                </c:pt>
                <c:pt idx="7">
                  <c:v>321498</c:v>
                </c:pt>
                <c:pt idx="8">
                  <c:v>353965</c:v>
                </c:pt>
                <c:pt idx="9">
                  <c:v>377760</c:v>
                </c:pt>
                <c:pt idx="10">
                  <c:v>386427</c:v>
                </c:pt>
                <c:pt idx="11">
                  <c:v>375814</c:v>
                </c:pt>
                <c:pt idx="12">
                  <c:v>354633</c:v>
                </c:pt>
                <c:pt idx="13">
                  <c:v>323261</c:v>
                </c:pt>
                <c:pt idx="14">
                  <c:v>306893</c:v>
                </c:pt>
                <c:pt idx="15">
                  <c:v>288680</c:v>
                </c:pt>
                <c:pt idx="16">
                  <c:v>282457</c:v>
                </c:pt>
                <c:pt idx="17">
                  <c:v>275951</c:v>
                </c:pt>
              </c:numCache>
            </c:numRef>
          </c:xVal>
          <c:yVal>
            <c:numRef>
              <c:f>DATA!$L$2:$L$19</c:f>
              <c:numCache>
                <c:formatCode>0.00</c:formatCode>
                <c:ptCount val="18"/>
                <c:pt idx="0">
                  <c:v>13.6</c:v>
                </c:pt>
                <c:pt idx="1">
                  <c:v>15.5</c:v>
                </c:pt>
                <c:pt idx="2">
                  <c:v>12.3</c:v>
                </c:pt>
                <c:pt idx="3">
                  <c:v>5.6</c:v>
                </c:pt>
                <c:pt idx="4">
                  <c:v>7.4</c:v>
                </c:pt>
                <c:pt idx="5">
                  <c:v>7</c:v>
                </c:pt>
                <c:pt idx="6">
                  <c:v>7</c:v>
                </c:pt>
                <c:pt idx="7">
                  <c:v>6.3</c:v>
                </c:pt>
                <c:pt idx="8">
                  <c:v>5.4</c:v>
                </c:pt>
                <c:pt idx="9">
                  <c:v>4.5999999999999996</c:v>
                </c:pt>
                <c:pt idx="10">
                  <c:v>4.6727477289568498</c:v>
                </c:pt>
                <c:pt idx="11">
                  <c:v>6.9539546063073301</c:v>
                </c:pt>
                <c:pt idx="12">
                  <c:v>9.1173443323238601</c:v>
                </c:pt>
                <c:pt idx="13">
                  <c:v>14.428254293583199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513024"/>
        <c:axId val="134514944"/>
      </c:scatterChart>
      <c:valAx>
        <c:axId val="134513024"/>
        <c:scaling>
          <c:orientation val="minMax"/>
          <c:min val="1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Παραγωγή Αγαθών και Υπηρεσιών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514944"/>
        <c:crosses val="autoZero"/>
        <c:crossBetween val="midCat"/>
        <c:majorUnit val="100000"/>
      </c:valAx>
      <c:valAx>
        <c:axId val="134514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513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DATA!$L$1</c:f>
              <c:strCache>
                <c:ptCount val="1"/>
                <c:pt idx="0">
                  <c:v>NPL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DATA!$E$2:$E$19</c:f>
              <c:numCache>
                <c:formatCode>0.00</c:formatCode>
                <c:ptCount val="18"/>
                <c:pt idx="0">
                  <c:v>81344</c:v>
                </c:pt>
                <c:pt idx="1">
                  <c:v>86405</c:v>
                </c:pt>
                <c:pt idx="2">
                  <c:v>91511</c:v>
                </c:pt>
                <c:pt idx="3">
                  <c:v>97608</c:v>
                </c:pt>
                <c:pt idx="4">
                  <c:v>105106</c:v>
                </c:pt>
                <c:pt idx="5">
                  <c:v>112780</c:v>
                </c:pt>
                <c:pt idx="6">
                  <c:v>120707</c:v>
                </c:pt>
                <c:pt idx="7">
                  <c:v>128557</c:v>
                </c:pt>
                <c:pt idx="8">
                  <c:v>136001</c:v>
                </c:pt>
                <c:pt idx="9">
                  <c:v>147079</c:v>
                </c:pt>
                <c:pt idx="10">
                  <c:v>159108</c:v>
                </c:pt>
                <c:pt idx="11">
                  <c:v>157389</c:v>
                </c:pt>
                <c:pt idx="12">
                  <c:v>152038</c:v>
                </c:pt>
                <c:pt idx="13">
                  <c:v>139855</c:v>
                </c:pt>
                <c:pt idx="14">
                  <c:v>128866</c:v>
                </c:pt>
                <c:pt idx="15">
                  <c:v>122941</c:v>
                </c:pt>
                <c:pt idx="16">
                  <c:v>120140</c:v>
                </c:pt>
                <c:pt idx="17">
                  <c:v>118936</c:v>
                </c:pt>
              </c:numCache>
            </c:numRef>
          </c:xVal>
          <c:yVal>
            <c:numRef>
              <c:f>DATA!$L$2:$L$19</c:f>
              <c:numCache>
                <c:formatCode>0.00</c:formatCode>
                <c:ptCount val="18"/>
                <c:pt idx="0">
                  <c:v>13.6</c:v>
                </c:pt>
                <c:pt idx="1">
                  <c:v>15.5</c:v>
                </c:pt>
                <c:pt idx="2">
                  <c:v>12.3</c:v>
                </c:pt>
                <c:pt idx="3">
                  <c:v>5.6</c:v>
                </c:pt>
                <c:pt idx="4">
                  <c:v>7.4</c:v>
                </c:pt>
                <c:pt idx="5">
                  <c:v>7</c:v>
                </c:pt>
                <c:pt idx="6">
                  <c:v>7</c:v>
                </c:pt>
                <c:pt idx="7">
                  <c:v>6.3</c:v>
                </c:pt>
                <c:pt idx="8">
                  <c:v>5.4</c:v>
                </c:pt>
                <c:pt idx="9">
                  <c:v>4.5999999999999996</c:v>
                </c:pt>
                <c:pt idx="10">
                  <c:v>4.6727477289568498</c:v>
                </c:pt>
                <c:pt idx="11">
                  <c:v>6.9539546063073301</c:v>
                </c:pt>
                <c:pt idx="12">
                  <c:v>9.1173443323238601</c:v>
                </c:pt>
                <c:pt idx="13">
                  <c:v>14.428254293583199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556288"/>
        <c:axId val="134558464"/>
      </c:scatterChart>
      <c:valAx>
        <c:axId val="134556288"/>
        <c:scaling>
          <c:orientation val="minMax"/>
          <c:max val="170000"/>
          <c:min val="5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Δαπάνη νοικοκυριών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558464"/>
        <c:crosses val="autoZero"/>
        <c:crossBetween val="midCat"/>
        <c:majorUnit val="50000"/>
      </c:valAx>
      <c:valAx>
        <c:axId val="134558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556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DATA!$L$1</c:f>
              <c:strCache>
                <c:ptCount val="1"/>
                <c:pt idx="0">
                  <c:v>NPL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DATA!$F$2:$F$19</c:f>
              <c:numCache>
                <c:formatCode>0.00</c:formatCode>
                <c:ptCount val="18"/>
                <c:pt idx="0">
                  <c:v>21917.838327245157</c:v>
                </c:pt>
                <c:pt idx="1">
                  <c:v>24055.311438848777</c:v>
                </c:pt>
                <c:pt idx="2">
                  <c:v>25791.757652613825</c:v>
                </c:pt>
                <c:pt idx="3">
                  <c:v>28483.038067012152</c:v>
                </c:pt>
                <c:pt idx="4">
                  <c:v>31429.113154092938</c:v>
                </c:pt>
                <c:pt idx="5">
                  <c:v>33918.319397008287</c:v>
                </c:pt>
                <c:pt idx="6">
                  <c:v>37106.310220797182</c:v>
                </c:pt>
                <c:pt idx="7">
                  <c:v>39888.775154359573</c:v>
                </c:pt>
                <c:pt idx="8">
                  <c:v>43911.05056006198</c:v>
                </c:pt>
                <c:pt idx="9">
                  <c:v>47749.590130035802</c:v>
                </c:pt>
                <c:pt idx="10">
                  <c:v>50143.148387896195</c:v>
                </c:pt>
                <c:pt idx="11">
                  <c:v>55366.872299982089</c:v>
                </c:pt>
                <c:pt idx="12">
                  <c:v>50188.379539351161</c:v>
                </c:pt>
                <c:pt idx="13">
                  <c:v>45103.66294576729</c:v>
                </c:pt>
                <c:pt idx="14">
                  <c:v>41564.274566237043</c:v>
                </c:pt>
                <c:pt idx="15">
                  <c:v>36853.78086266153</c:v>
                </c:pt>
                <c:pt idx="16">
                  <c:v>35372.379774952722</c:v>
                </c:pt>
                <c:pt idx="17">
                  <c:v>35249.271504241675</c:v>
                </c:pt>
              </c:numCache>
            </c:numRef>
          </c:xVal>
          <c:yVal>
            <c:numRef>
              <c:f>DATA!$L$2:$L$19</c:f>
              <c:numCache>
                <c:formatCode>0.00</c:formatCode>
                <c:ptCount val="18"/>
                <c:pt idx="0">
                  <c:v>13.6</c:v>
                </c:pt>
                <c:pt idx="1">
                  <c:v>15.5</c:v>
                </c:pt>
                <c:pt idx="2">
                  <c:v>12.3</c:v>
                </c:pt>
                <c:pt idx="3">
                  <c:v>5.6</c:v>
                </c:pt>
                <c:pt idx="4">
                  <c:v>7.4</c:v>
                </c:pt>
                <c:pt idx="5">
                  <c:v>7</c:v>
                </c:pt>
                <c:pt idx="6">
                  <c:v>7</c:v>
                </c:pt>
                <c:pt idx="7">
                  <c:v>6.3</c:v>
                </c:pt>
                <c:pt idx="8">
                  <c:v>5.4</c:v>
                </c:pt>
                <c:pt idx="9">
                  <c:v>4.5999999999999996</c:v>
                </c:pt>
                <c:pt idx="10">
                  <c:v>4.6727477289568498</c:v>
                </c:pt>
                <c:pt idx="11">
                  <c:v>6.9539546063073301</c:v>
                </c:pt>
                <c:pt idx="12">
                  <c:v>9.1173443323238601</c:v>
                </c:pt>
                <c:pt idx="13">
                  <c:v>14.428254293583199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587520"/>
        <c:axId val="134589440"/>
      </c:scatterChart>
      <c:valAx>
        <c:axId val="134587520"/>
        <c:scaling>
          <c:orientation val="minMax"/>
          <c:min val="2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Δαπάνη Γεν. Κυβέρνησης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589440"/>
        <c:crosses val="autoZero"/>
        <c:crossBetween val="midCat"/>
        <c:majorUnit val="10000"/>
      </c:valAx>
      <c:valAx>
        <c:axId val="13458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587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148293963254593"/>
          <c:y val="8.3164941460969061E-2"/>
          <c:w val="0.63661089238845148"/>
          <c:h val="0.57034297679082246"/>
        </c:manualLayout>
      </c:layout>
      <c:scatterChart>
        <c:scatterStyle val="lineMarker"/>
        <c:varyColors val="0"/>
        <c:ser>
          <c:idx val="0"/>
          <c:order val="0"/>
          <c:tx>
            <c:strRef>
              <c:f>DATA!$L$1</c:f>
              <c:strCache>
                <c:ptCount val="1"/>
                <c:pt idx="0">
                  <c:v>NPL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DATA!$G$2:$G$19</c:f>
              <c:numCache>
                <c:formatCode>0.00</c:formatCode>
                <c:ptCount val="18"/>
                <c:pt idx="0">
                  <c:v>4297.2701346362765</c:v>
                </c:pt>
                <c:pt idx="1">
                  <c:v>4298.6936365363863</c:v>
                </c:pt>
                <c:pt idx="2">
                  <c:v>4312.7852694151388</c:v>
                </c:pt>
                <c:pt idx="3">
                  <c:v>4328.3804883026978</c:v>
                </c:pt>
                <c:pt idx="4">
                  <c:v>4434.2882808484956</c:v>
                </c:pt>
                <c:pt idx="5">
                  <c:v>4495.680774838519</c:v>
                </c:pt>
                <c:pt idx="6">
                  <c:v>4604.0920693414046</c:v>
                </c:pt>
                <c:pt idx="7">
                  <c:v>4646.8706583355679</c:v>
                </c:pt>
                <c:pt idx="8">
                  <c:v>4731.335058908151</c:v>
                </c:pt>
                <c:pt idx="9">
                  <c:v>4795.068690626932</c:v>
                </c:pt>
                <c:pt idx="10">
                  <c:v>4856.3633315359984</c:v>
                </c:pt>
                <c:pt idx="11">
                  <c:v>4829.002746697076</c:v>
                </c:pt>
                <c:pt idx="12">
                  <c:v>4705.4832288258967</c:v>
                </c:pt>
                <c:pt idx="13">
                  <c:v>4381.8192222222224</c:v>
                </c:pt>
                <c:pt idx="14">
                  <c:v>4105.2230000000009</c:v>
                </c:pt>
                <c:pt idx="15">
                  <c:v>3957.2249889261589</c:v>
                </c:pt>
                <c:pt idx="16">
                  <c:v>3962.6039999999994</c:v>
                </c:pt>
                <c:pt idx="17">
                  <c:v>4038.6758366599479</c:v>
                </c:pt>
              </c:numCache>
            </c:numRef>
          </c:xVal>
          <c:yVal>
            <c:numRef>
              <c:f>DATA!$L$2:$L$19</c:f>
              <c:numCache>
                <c:formatCode>0.00</c:formatCode>
                <c:ptCount val="18"/>
                <c:pt idx="0">
                  <c:v>13.6</c:v>
                </c:pt>
                <c:pt idx="1">
                  <c:v>15.5</c:v>
                </c:pt>
                <c:pt idx="2">
                  <c:v>12.3</c:v>
                </c:pt>
                <c:pt idx="3">
                  <c:v>5.6</c:v>
                </c:pt>
                <c:pt idx="4">
                  <c:v>7.4</c:v>
                </c:pt>
                <c:pt idx="5">
                  <c:v>7</c:v>
                </c:pt>
                <c:pt idx="6">
                  <c:v>7</c:v>
                </c:pt>
                <c:pt idx="7">
                  <c:v>6.3</c:v>
                </c:pt>
                <c:pt idx="8">
                  <c:v>5.4</c:v>
                </c:pt>
                <c:pt idx="9">
                  <c:v>4.5999999999999996</c:v>
                </c:pt>
                <c:pt idx="10">
                  <c:v>4.6727477289568498</c:v>
                </c:pt>
                <c:pt idx="11">
                  <c:v>6.9539546063073301</c:v>
                </c:pt>
                <c:pt idx="12">
                  <c:v>9.1173443323238601</c:v>
                </c:pt>
                <c:pt idx="13">
                  <c:v>14.428254293583199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602112"/>
        <c:axId val="134616576"/>
      </c:scatterChart>
      <c:valAx>
        <c:axId val="134602112"/>
        <c:scaling>
          <c:orientation val="minMax"/>
          <c:max val="5100"/>
          <c:min val="38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Απασχόληση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616576"/>
        <c:crosses val="autoZero"/>
        <c:crossBetween val="midCat"/>
        <c:majorUnit val="500"/>
      </c:valAx>
      <c:valAx>
        <c:axId val="13461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602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DATA!$L$1</c:f>
              <c:strCache>
                <c:ptCount val="1"/>
                <c:pt idx="0">
                  <c:v>NPL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DATA!$H$2:$H$19</c:f>
              <c:numCache>
                <c:formatCode>0.00</c:formatCode>
                <c:ptCount val="18"/>
                <c:pt idx="0">
                  <c:v>37458.737369152834</c:v>
                </c:pt>
                <c:pt idx="1">
                  <c:v>40741.656473324168</c:v>
                </c:pt>
                <c:pt idx="2">
                  <c:v>43481.615842901003</c:v>
                </c:pt>
                <c:pt idx="3">
                  <c:v>46906.176630919588</c:v>
                </c:pt>
                <c:pt idx="4">
                  <c:v>54048.094072633205</c:v>
                </c:pt>
                <c:pt idx="5">
                  <c:v>59461.462897058584</c:v>
                </c:pt>
                <c:pt idx="6">
                  <c:v>64137.941090481239</c:v>
                </c:pt>
                <c:pt idx="7">
                  <c:v>68270.670927605868</c:v>
                </c:pt>
                <c:pt idx="8">
                  <c:v>73066.108561601373</c:v>
                </c:pt>
                <c:pt idx="9">
                  <c:v>78440.904890672551</c:v>
                </c:pt>
                <c:pt idx="10">
                  <c:v>82947.43240533059</c:v>
                </c:pt>
                <c:pt idx="11">
                  <c:v>84874.501480897001</c:v>
                </c:pt>
                <c:pt idx="12">
                  <c:v>82130.364834071064</c:v>
                </c:pt>
                <c:pt idx="13">
                  <c:v>73259.401157200395</c:v>
                </c:pt>
                <c:pt idx="14">
                  <c:v>66080.122375518244</c:v>
                </c:pt>
                <c:pt idx="15">
                  <c:v>59320.227454888431</c:v>
                </c:pt>
                <c:pt idx="16">
                  <c:v>58160.383792369903</c:v>
                </c:pt>
                <c:pt idx="17">
                  <c:v>59020.741737336626</c:v>
                </c:pt>
              </c:numCache>
            </c:numRef>
          </c:xVal>
          <c:yVal>
            <c:numRef>
              <c:f>DATA!$L$2:$L$19</c:f>
              <c:numCache>
                <c:formatCode>0.00</c:formatCode>
                <c:ptCount val="18"/>
                <c:pt idx="0">
                  <c:v>13.6</c:v>
                </c:pt>
                <c:pt idx="1">
                  <c:v>15.5</c:v>
                </c:pt>
                <c:pt idx="2">
                  <c:v>12.3</c:v>
                </c:pt>
                <c:pt idx="3">
                  <c:v>5.6</c:v>
                </c:pt>
                <c:pt idx="4">
                  <c:v>7.4</c:v>
                </c:pt>
                <c:pt idx="5">
                  <c:v>7</c:v>
                </c:pt>
                <c:pt idx="6">
                  <c:v>7</c:v>
                </c:pt>
                <c:pt idx="7">
                  <c:v>6.3</c:v>
                </c:pt>
                <c:pt idx="8">
                  <c:v>5.4</c:v>
                </c:pt>
                <c:pt idx="9">
                  <c:v>4.5999999999999996</c:v>
                </c:pt>
                <c:pt idx="10">
                  <c:v>4.6727477289568498</c:v>
                </c:pt>
                <c:pt idx="11">
                  <c:v>6.9539546063073301</c:v>
                </c:pt>
                <c:pt idx="12">
                  <c:v>9.1173443323238601</c:v>
                </c:pt>
                <c:pt idx="13">
                  <c:v>14.428254293583199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645632"/>
        <c:axId val="134660096"/>
      </c:scatterChart>
      <c:valAx>
        <c:axId val="134645632"/>
        <c:scaling>
          <c:orientation val="minMax"/>
          <c:max val="100000"/>
          <c:min val="2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Αμοιβές Εξαρτημένης Εργασίας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34660096"/>
        <c:crosses val="autoZero"/>
        <c:crossBetween val="midCat"/>
        <c:majorUnit val="20000"/>
      </c:valAx>
      <c:valAx>
        <c:axId val="134660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34645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l-GR"/>
              <a:t>Διάγραμμα κανονικής πιθανότητας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regx1x2x3x4x5x6x7x8!$R$33:$R$50</c:f>
              <c:numCache>
                <c:formatCode>General</c:formatCode>
                <c:ptCount val="18"/>
                <c:pt idx="0">
                  <c:v>2.7777777777777777</c:v>
                </c:pt>
                <c:pt idx="1">
                  <c:v>8.3333333333333321</c:v>
                </c:pt>
                <c:pt idx="2">
                  <c:v>13.888888888888889</c:v>
                </c:pt>
                <c:pt idx="3">
                  <c:v>19.444444444444443</c:v>
                </c:pt>
                <c:pt idx="4">
                  <c:v>25</c:v>
                </c:pt>
                <c:pt idx="5">
                  <c:v>30.555555555555557</c:v>
                </c:pt>
                <c:pt idx="6">
                  <c:v>36.111111111111107</c:v>
                </c:pt>
                <c:pt idx="7">
                  <c:v>41.666666666666664</c:v>
                </c:pt>
                <c:pt idx="8">
                  <c:v>47.222222222222221</c:v>
                </c:pt>
                <c:pt idx="9">
                  <c:v>52.777777777777779</c:v>
                </c:pt>
                <c:pt idx="10">
                  <c:v>58.333333333333336</c:v>
                </c:pt>
                <c:pt idx="11">
                  <c:v>63.888888888888886</c:v>
                </c:pt>
                <c:pt idx="12">
                  <c:v>69.444444444444429</c:v>
                </c:pt>
                <c:pt idx="13">
                  <c:v>74.999999999999986</c:v>
                </c:pt>
                <c:pt idx="14">
                  <c:v>80.555555555555543</c:v>
                </c:pt>
                <c:pt idx="15">
                  <c:v>86.1111111111111</c:v>
                </c:pt>
                <c:pt idx="16">
                  <c:v>91.666666666666657</c:v>
                </c:pt>
                <c:pt idx="17">
                  <c:v>97.222222222222214</c:v>
                </c:pt>
              </c:numCache>
            </c:numRef>
          </c:xVal>
          <c:yVal>
            <c:numRef>
              <c:f>regx1x2x3x4x5x6x7x8!$S$33:$S$50</c:f>
              <c:numCache>
                <c:formatCode>General</c:formatCode>
                <c:ptCount val="18"/>
                <c:pt idx="0">
                  <c:v>4.5999999999999996</c:v>
                </c:pt>
                <c:pt idx="1">
                  <c:v>4.6727477289568498</c:v>
                </c:pt>
                <c:pt idx="2">
                  <c:v>5.4</c:v>
                </c:pt>
                <c:pt idx="3">
                  <c:v>5.6</c:v>
                </c:pt>
                <c:pt idx="4">
                  <c:v>6.3</c:v>
                </c:pt>
                <c:pt idx="5">
                  <c:v>6.9539546063073301</c:v>
                </c:pt>
                <c:pt idx="6">
                  <c:v>7</c:v>
                </c:pt>
                <c:pt idx="7">
                  <c:v>7</c:v>
                </c:pt>
                <c:pt idx="8">
                  <c:v>7.4</c:v>
                </c:pt>
                <c:pt idx="9">
                  <c:v>9.1173443323238601</c:v>
                </c:pt>
                <c:pt idx="10">
                  <c:v>12.3</c:v>
                </c:pt>
                <c:pt idx="11">
                  <c:v>13.6</c:v>
                </c:pt>
                <c:pt idx="12">
                  <c:v>14.428254293583199</c:v>
                </c:pt>
                <c:pt idx="13">
                  <c:v>15.5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11648"/>
        <c:axId val="134813568"/>
      </c:scatterChart>
      <c:valAx>
        <c:axId val="13481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Δείγμα ποσοστού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4813568"/>
        <c:crosses val="autoZero"/>
        <c:crossBetween val="midCat"/>
      </c:valAx>
      <c:valAx>
        <c:axId val="134813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4811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l-GR"/>
              <a:t>Διάγραμμα κανονικής πιθανότητας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regx1x2x4x6x7x8x9!$P$31:$P$48</c:f>
              <c:numCache>
                <c:formatCode>General</c:formatCode>
                <c:ptCount val="18"/>
                <c:pt idx="0">
                  <c:v>2.7777777777777777</c:v>
                </c:pt>
                <c:pt idx="1">
                  <c:v>8.3333333333333321</c:v>
                </c:pt>
                <c:pt idx="2">
                  <c:v>13.888888888888889</c:v>
                </c:pt>
                <c:pt idx="3">
                  <c:v>19.444444444444443</c:v>
                </c:pt>
                <c:pt idx="4">
                  <c:v>25</c:v>
                </c:pt>
                <c:pt idx="5">
                  <c:v>30.555555555555557</c:v>
                </c:pt>
                <c:pt idx="6">
                  <c:v>36.111111111111107</c:v>
                </c:pt>
                <c:pt idx="7">
                  <c:v>41.666666666666664</c:v>
                </c:pt>
                <c:pt idx="8">
                  <c:v>47.222222222222221</c:v>
                </c:pt>
                <c:pt idx="9">
                  <c:v>52.777777777777779</c:v>
                </c:pt>
                <c:pt idx="10">
                  <c:v>58.333333333333336</c:v>
                </c:pt>
                <c:pt idx="11">
                  <c:v>63.888888888888886</c:v>
                </c:pt>
                <c:pt idx="12">
                  <c:v>69.444444444444429</c:v>
                </c:pt>
                <c:pt idx="13">
                  <c:v>74.999999999999986</c:v>
                </c:pt>
                <c:pt idx="14">
                  <c:v>80.555555555555543</c:v>
                </c:pt>
                <c:pt idx="15">
                  <c:v>86.1111111111111</c:v>
                </c:pt>
                <c:pt idx="16">
                  <c:v>91.666666666666657</c:v>
                </c:pt>
                <c:pt idx="17">
                  <c:v>97.222222222222214</c:v>
                </c:pt>
              </c:numCache>
            </c:numRef>
          </c:xVal>
          <c:yVal>
            <c:numRef>
              <c:f>regx1x2x4x6x7x8x9!$Q$31:$Q$48</c:f>
              <c:numCache>
                <c:formatCode>General</c:formatCode>
                <c:ptCount val="18"/>
                <c:pt idx="0">
                  <c:v>4.5999999999999996</c:v>
                </c:pt>
                <c:pt idx="1">
                  <c:v>4.6727477289568498</c:v>
                </c:pt>
                <c:pt idx="2">
                  <c:v>5.4</c:v>
                </c:pt>
                <c:pt idx="3">
                  <c:v>5.6</c:v>
                </c:pt>
                <c:pt idx="4">
                  <c:v>6.3</c:v>
                </c:pt>
                <c:pt idx="5">
                  <c:v>6.9539546063073301</c:v>
                </c:pt>
                <c:pt idx="6">
                  <c:v>7</c:v>
                </c:pt>
                <c:pt idx="7">
                  <c:v>7</c:v>
                </c:pt>
                <c:pt idx="8">
                  <c:v>7.4</c:v>
                </c:pt>
                <c:pt idx="9">
                  <c:v>9.1173443323238601</c:v>
                </c:pt>
                <c:pt idx="10">
                  <c:v>12.3</c:v>
                </c:pt>
                <c:pt idx="11">
                  <c:v>13.6</c:v>
                </c:pt>
                <c:pt idx="12">
                  <c:v>14.428254293583199</c:v>
                </c:pt>
                <c:pt idx="13">
                  <c:v>15.5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34432"/>
        <c:axId val="134852992"/>
      </c:scatterChart>
      <c:valAx>
        <c:axId val="13483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Δείγμα ποσοστού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4852992"/>
        <c:crosses val="autoZero"/>
        <c:crossBetween val="midCat"/>
      </c:valAx>
      <c:valAx>
        <c:axId val="134852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4834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l-GR"/>
              <a:t>Διάγραμμα κανονικής πιθανότητας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regx1x2x4x6x7x8!$O$30:$O$47</c:f>
              <c:numCache>
                <c:formatCode>General</c:formatCode>
                <c:ptCount val="18"/>
                <c:pt idx="0">
                  <c:v>2.7777777777777777</c:v>
                </c:pt>
                <c:pt idx="1">
                  <c:v>8.3333333333333321</c:v>
                </c:pt>
                <c:pt idx="2">
                  <c:v>13.888888888888889</c:v>
                </c:pt>
                <c:pt idx="3">
                  <c:v>19.444444444444443</c:v>
                </c:pt>
                <c:pt idx="4">
                  <c:v>25</c:v>
                </c:pt>
                <c:pt idx="5">
                  <c:v>30.555555555555557</c:v>
                </c:pt>
                <c:pt idx="6">
                  <c:v>36.111111111111107</c:v>
                </c:pt>
                <c:pt idx="7">
                  <c:v>41.666666666666664</c:v>
                </c:pt>
                <c:pt idx="8">
                  <c:v>47.222222222222221</c:v>
                </c:pt>
                <c:pt idx="9">
                  <c:v>52.777777777777779</c:v>
                </c:pt>
                <c:pt idx="10">
                  <c:v>58.333333333333336</c:v>
                </c:pt>
                <c:pt idx="11">
                  <c:v>63.888888888888886</c:v>
                </c:pt>
                <c:pt idx="12">
                  <c:v>69.444444444444429</c:v>
                </c:pt>
                <c:pt idx="13">
                  <c:v>74.999999999999986</c:v>
                </c:pt>
                <c:pt idx="14">
                  <c:v>80.555555555555543</c:v>
                </c:pt>
                <c:pt idx="15">
                  <c:v>86.1111111111111</c:v>
                </c:pt>
                <c:pt idx="16">
                  <c:v>91.666666666666657</c:v>
                </c:pt>
                <c:pt idx="17">
                  <c:v>97.222222222222214</c:v>
                </c:pt>
              </c:numCache>
            </c:numRef>
          </c:xVal>
          <c:yVal>
            <c:numRef>
              <c:f>regx1x2x4x6x7x8!$P$30:$P$47</c:f>
              <c:numCache>
                <c:formatCode>General</c:formatCode>
                <c:ptCount val="18"/>
                <c:pt idx="0">
                  <c:v>4.5999999999999996</c:v>
                </c:pt>
                <c:pt idx="1">
                  <c:v>4.6727477289568498</c:v>
                </c:pt>
                <c:pt idx="2">
                  <c:v>5.4</c:v>
                </c:pt>
                <c:pt idx="3">
                  <c:v>5.6</c:v>
                </c:pt>
                <c:pt idx="4">
                  <c:v>6.3</c:v>
                </c:pt>
                <c:pt idx="5">
                  <c:v>6.9539546063073301</c:v>
                </c:pt>
                <c:pt idx="6">
                  <c:v>7</c:v>
                </c:pt>
                <c:pt idx="7">
                  <c:v>7</c:v>
                </c:pt>
                <c:pt idx="8">
                  <c:v>7.4</c:v>
                </c:pt>
                <c:pt idx="9">
                  <c:v>9.1173443323238601</c:v>
                </c:pt>
                <c:pt idx="10">
                  <c:v>12.3</c:v>
                </c:pt>
                <c:pt idx="11">
                  <c:v>13.6</c:v>
                </c:pt>
                <c:pt idx="12">
                  <c:v>14.428254293583199</c:v>
                </c:pt>
                <c:pt idx="13">
                  <c:v>15.5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062272"/>
        <c:axId val="135064192"/>
      </c:scatterChart>
      <c:valAx>
        <c:axId val="13506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Δείγμα ποσοστού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5064192"/>
        <c:crosses val="autoZero"/>
        <c:crossBetween val="midCat"/>
      </c:valAx>
      <c:valAx>
        <c:axId val="135064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5062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l-GR"/>
              <a:t>Διάγραμμα κανονικής πιθανότητας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regx1x2x6x7x8!$N$29:$N$46</c:f>
              <c:numCache>
                <c:formatCode>General</c:formatCode>
                <c:ptCount val="18"/>
                <c:pt idx="0">
                  <c:v>2.7777777777777777</c:v>
                </c:pt>
                <c:pt idx="1">
                  <c:v>8.3333333333333321</c:v>
                </c:pt>
                <c:pt idx="2">
                  <c:v>13.888888888888889</c:v>
                </c:pt>
                <c:pt idx="3">
                  <c:v>19.444444444444443</c:v>
                </c:pt>
                <c:pt idx="4">
                  <c:v>25</c:v>
                </c:pt>
                <c:pt idx="5">
                  <c:v>30.555555555555557</c:v>
                </c:pt>
                <c:pt idx="6">
                  <c:v>36.111111111111107</c:v>
                </c:pt>
                <c:pt idx="7">
                  <c:v>41.666666666666664</c:v>
                </c:pt>
                <c:pt idx="8">
                  <c:v>47.222222222222221</c:v>
                </c:pt>
                <c:pt idx="9">
                  <c:v>52.777777777777779</c:v>
                </c:pt>
                <c:pt idx="10">
                  <c:v>58.333333333333336</c:v>
                </c:pt>
                <c:pt idx="11">
                  <c:v>63.888888888888886</c:v>
                </c:pt>
                <c:pt idx="12">
                  <c:v>69.444444444444429</c:v>
                </c:pt>
                <c:pt idx="13">
                  <c:v>74.999999999999986</c:v>
                </c:pt>
                <c:pt idx="14">
                  <c:v>80.555555555555543</c:v>
                </c:pt>
                <c:pt idx="15">
                  <c:v>86.1111111111111</c:v>
                </c:pt>
                <c:pt idx="16">
                  <c:v>91.666666666666657</c:v>
                </c:pt>
                <c:pt idx="17">
                  <c:v>97.222222222222214</c:v>
                </c:pt>
              </c:numCache>
            </c:numRef>
          </c:xVal>
          <c:yVal>
            <c:numRef>
              <c:f>regx1x2x6x7x8!$O$29:$O$46</c:f>
              <c:numCache>
                <c:formatCode>General</c:formatCode>
                <c:ptCount val="18"/>
                <c:pt idx="0">
                  <c:v>4.5999999999999996</c:v>
                </c:pt>
                <c:pt idx="1">
                  <c:v>4.6727477289568498</c:v>
                </c:pt>
                <c:pt idx="2">
                  <c:v>5.4</c:v>
                </c:pt>
                <c:pt idx="3">
                  <c:v>5.6</c:v>
                </c:pt>
                <c:pt idx="4">
                  <c:v>6.3</c:v>
                </c:pt>
                <c:pt idx="5">
                  <c:v>6.9539546063073301</c:v>
                </c:pt>
                <c:pt idx="6">
                  <c:v>7</c:v>
                </c:pt>
                <c:pt idx="7">
                  <c:v>7</c:v>
                </c:pt>
                <c:pt idx="8">
                  <c:v>7.4</c:v>
                </c:pt>
                <c:pt idx="9">
                  <c:v>9.1173443323238601</c:v>
                </c:pt>
                <c:pt idx="10">
                  <c:v>12.3</c:v>
                </c:pt>
                <c:pt idx="11">
                  <c:v>13.6</c:v>
                </c:pt>
                <c:pt idx="12">
                  <c:v>14.428254293583199</c:v>
                </c:pt>
                <c:pt idx="13">
                  <c:v>15.5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84352"/>
        <c:axId val="134923392"/>
      </c:scatterChart>
      <c:valAx>
        <c:axId val="134884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Δείγμα ποσοστού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4923392"/>
        <c:crosses val="autoZero"/>
        <c:crossBetween val="midCat"/>
      </c:valAx>
      <c:valAx>
        <c:axId val="134923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4884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l-GR"/>
              <a:t>Διάγραμμα κανονικής πιθανότητας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regx1x2x7x8!$M$28:$M$45</c:f>
              <c:numCache>
                <c:formatCode>General</c:formatCode>
                <c:ptCount val="18"/>
                <c:pt idx="0">
                  <c:v>2.7777777777777777</c:v>
                </c:pt>
                <c:pt idx="1">
                  <c:v>8.3333333333333321</c:v>
                </c:pt>
                <c:pt idx="2">
                  <c:v>13.888888888888889</c:v>
                </c:pt>
                <c:pt idx="3">
                  <c:v>19.444444444444443</c:v>
                </c:pt>
                <c:pt idx="4">
                  <c:v>25</c:v>
                </c:pt>
                <c:pt idx="5">
                  <c:v>30.555555555555557</c:v>
                </c:pt>
                <c:pt idx="6">
                  <c:v>36.111111111111107</c:v>
                </c:pt>
                <c:pt idx="7">
                  <c:v>41.666666666666664</c:v>
                </c:pt>
                <c:pt idx="8">
                  <c:v>47.222222222222221</c:v>
                </c:pt>
                <c:pt idx="9">
                  <c:v>52.777777777777779</c:v>
                </c:pt>
                <c:pt idx="10">
                  <c:v>58.333333333333336</c:v>
                </c:pt>
                <c:pt idx="11">
                  <c:v>63.888888888888886</c:v>
                </c:pt>
                <c:pt idx="12">
                  <c:v>69.444444444444429</c:v>
                </c:pt>
                <c:pt idx="13">
                  <c:v>74.999999999999986</c:v>
                </c:pt>
                <c:pt idx="14">
                  <c:v>80.555555555555543</c:v>
                </c:pt>
                <c:pt idx="15">
                  <c:v>86.1111111111111</c:v>
                </c:pt>
                <c:pt idx="16">
                  <c:v>91.666666666666657</c:v>
                </c:pt>
                <c:pt idx="17">
                  <c:v>97.222222222222214</c:v>
                </c:pt>
              </c:numCache>
            </c:numRef>
          </c:xVal>
          <c:yVal>
            <c:numRef>
              <c:f>regx1x2x7x8!$N$28:$N$45</c:f>
              <c:numCache>
                <c:formatCode>General</c:formatCode>
                <c:ptCount val="18"/>
                <c:pt idx="0">
                  <c:v>4.5999999999999996</c:v>
                </c:pt>
                <c:pt idx="1">
                  <c:v>4.6727477289568498</c:v>
                </c:pt>
                <c:pt idx="2">
                  <c:v>5.4</c:v>
                </c:pt>
                <c:pt idx="3">
                  <c:v>5.6</c:v>
                </c:pt>
                <c:pt idx="4">
                  <c:v>6.3</c:v>
                </c:pt>
                <c:pt idx="5">
                  <c:v>6.9539546063073301</c:v>
                </c:pt>
                <c:pt idx="6">
                  <c:v>7</c:v>
                </c:pt>
                <c:pt idx="7">
                  <c:v>7</c:v>
                </c:pt>
                <c:pt idx="8">
                  <c:v>7.4</c:v>
                </c:pt>
                <c:pt idx="9">
                  <c:v>9.1173443323238601</c:v>
                </c:pt>
                <c:pt idx="10">
                  <c:v>12.3</c:v>
                </c:pt>
                <c:pt idx="11">
                  <c:v>13.6</c:v>
                </c:pt>
                <c:pt idx="12">
                  <c:v>14.428254293583199</c:v>
                </c:pt>
                <c:pt idx="13">
                  <c:v>15.5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247360"/>
        <c:axId val="135249280"/>
      </c:scatterChart>
      <c:valAx>
        <c:axId val="13524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Δείγμα ποσοστού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5249280"/>
        <c:crosses val="autoZero"/>
        <c:crossBetween val="midCat"/>
      </c:valAx>
      <c:valAx>
        <c:axId val="135249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5247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l-GR"/>
              <a:t>Διάγραμμα κανονικής πιθανότητας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regx1x8!$M$26:$M$43</c:f>
              <c:numCache>
                <c:formatCode>General</c:formatCode>
                <c:ptCount val="18"/>
                <c:pt idx="0">
                  <c:v>2.7777777777777777</c:v>
                </c:pt>
                <c:pt idx="1">
                  <c:v>8.3333333333333321</c:v>
                </c:pt>
                <c:pt idx="2">
                  <c:v>13.888888888888889</c:v>
                </c:pt>
                <c:pt idx="3">
                  <c:v>19.444444444444443</c:v>
                </c:pt>
                <c:pt idx="4">
                  <c:v>25</c:v>
                </c:pt>
                <c:pt idx="5">
                  <c:v>30.555555555555557</c:v>
                </c:pt>
                <c:pt idx="6">
                  <c:v>36.111111111111107</c:v>
                </c:pt>
                <c:pt idx="7">
                  <c:v>41.666666666666664</c:v>
                </c:pt>
                <c:pt idx="8">
                  <c:v>47.222222222222221</c:v>
                </c:pt>
                <c:pt idx="9">
                  <c:v>52.777777777777779</c:v>
                </c:pt>
                <c:pt idx="10">
                  <c:v>58.333333333333336</c:v>
                </c:pt>
                <c:pt idx="11">
                  <c:v>63.888888888888886</c:v>
                </c:pt>
                <c:pt idx="12">
                  <c:v>69.444444444444429</c:v>
                </c:pt>
                <c:pt idx="13">
                  <c:v>74.999999999999986</c:v>
                </c:pt>
                <c:pt idx="14">
                  <c:v>80.555555555555543</c:v>
                </c:pt>
                <c:pt idx="15">
                  <c:v>86.1111111111111</c:v>
                </c:pt>
                <c:pt idx="16">
                  <c:v>91.666666666666657</c:v>
                </c:pt>
                <c:pt idx="17">
                  <c:v>97.222222222222214</c:v>
                </c:pt>
              </c:numCache>
            </c:numRef>
          </c:xVal>
          <c:yVal>
            <c:numRef>
              <c:f>regx1x8!$N$26:$N$43</c:f>
              <c:numCache>
                <c:formatCode>General</c:formatCode>
                <c:ptCount val="18"/>
                <c:pt idx="0">
                  <c:v>4.5999999999999996</c:v>
                </c:pt>
                <c:pt idx="1">
                  <c:v>4.6727477289568498</c:v>
                </c:pt>
                <c:pt idx="2">
                  <c:v>5.4</c:v>
                </c:pt>
                <c:pt idx="3">
                  <c:v>5.6</c:v>
                </c:pt>
                <c:pt idx="4">
                  <c:v>6.3</c:v>
                </c:pt>
                <c:pt idx="5">
                  <c:v>6.9539546063073301</c:v>
                </c:pt>
                <c:pt idx="6">
                  <c:v>7</c:v>
                </c:pt>
                <c:pt idx="7">
                  <c:v>7</c:v>
                </c:pt>
                <c:pt idx="8">
                  <c:v>7.4</c:v>
                </c:pt>
                <c:pt idx="9">
                  <c:v>9.1173443323238601</c:v>
                </c:pt>
                <c:pt idx="10">
                  <c:v>12.3</c:v>
                </c:pt>
                <c:pt idx="11">
                  <c:v>13.6</c:v>
                </c:pt>
                <c:pt idx="12">
                  <c:v>14.428254293583199</c:v>
                </c:pt>
                <c:pt idx="13">
                  <c:v>15.5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393280"/>
        <c:axId val="135395200"/>
      </c:scatterChart>
      <c:valAx>
        <c:axId val="135393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Δείγμα ποσοστού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5395200"/>
        <c:crosses val="autoZero"/>
        <c:crossBetween val="midCat"/>
      </c:valAx>
      <c:valAx>
        <c:axId val="135395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5393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847112860892391E-2"/>
          <c:y val="1.1045669291338583E-2"/>
          <c:w val="0.92055577427821522"/>
          <c:h val="0.7215992271799358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regx1x8!$Q$26:$Q$43</c:f>
              <c:numCache>
                <c:formatCode>General</c:formatCode>
                <c:ptCount val="18"/>
                <c:pt idx="0">
                  <c:v>-1.8</c:v>
                </c:pt>
                <c:pt idx="1">
                  <c:v>-1.7</c:v>
                </c:pt>
                <c:pt idx="2">
                  <c:v>-1.3</c:v>
                </c:pt>
                <c:pt idx="3">
                  <c:v>-0.7</c:v>
                </c:pt>
                <c:pt idx="4">
                  <c:v>-0.5</c:v>
                </c:pt>
                <c:pt idx="5">
                  <c:v>-0.3</c:v>
                </c:pt>
                <c:pt idx="6">
                  <c:v>-0.3</c:v>
                </c:pt>
                <c:pt idx="7">
                  <c:v>-0.3</c:v>
                </c:pt>
                <c:pt idx="8">
                  <c:v>-0.3</c:v>
                </c:pt>
                <c:pt idx="9">
                  <c:v>0.2</c:v>
                </c:pt>
                <c:pt idx="10">
                  <c:v>0.3</c:v>
                </c:pt>
                <c:pt idx="11">
                  <c:v>0.4</c:v>
                </c:pt>
                <c:pt idx="12">
                  <c:v>0.7</c:v>
                </c:pt>
                <c:pt idx="13">
                  <c:v>0.7</c:v>
                </c:pt>
                <c:pt idx="14">
                  <c:v>0.9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regx1x8!$R$26:$R$43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145344"/>
        <c:axId val="135146880"/>
      </c:scatterChart>
      <c:valAx>
        <c:axId val="135145344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none"/>
        <c:minorTickMark val="none"/>
        <c:tickLblPos val="nextTo"/>
        <c:crossAx val="135146880"/>
        <c:crosses val="autoZero"/>
        <c:crossBetween val="midCat"/>
        <c:majorUnit val="1"/>
      </c:valAx>
      <c:valAx>
        <c:axId val="13514688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351453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regx1x8!$E$39:$E$42</c:f>
              <c:strCache>
                <c:ptCount val="4"/>
                <c:pt idx="0">
                  <c:v>&lt;-1</c:v>
                </c:pt>
                <c:pt idx="1">
                  <c:v>&gt;-1 εως 0</c:v>
                </c:pt>
                <c:pt idx="2">
                  <c:v>0 εως 1</c:v>
                </c:pt>
                <c:pt idx="3">
                  <c:v>&gt;1</c:v>
                </c:pt>
              </c:strCache>
            </c:strRef>
          </c:cat>
          <c:val>
            <c:numRef>
              <c:f>regx1x8!$F$39:$F$42</c:f>
              <c:numCache>
                <c:formatCode>General</c:formatCode>
                <c:ptCount val="4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1"/>
        <c:overlap val="2"/>
        <c:axId val="135359104"/>
        <c:axId val="135360896"/>
      </c:barChart>
      <c:catAx>
        <c:axId val="135359104"/>
        <c:scaling>
          <c:orientation val="minMax"/>
        </c:scaling>
        <c:delete val="0"/>
        <c:axPos val="b"/>
        <c:majorTickMark val="out"/>
        <c:minorTickMark val="none"/>
        <c:tickLblPos val="nextTo"/>
        <c:crossAx val="135360896"/>
        <c:crosses val="autoZero"/>
        <c:auto val="1"/>
        <c:lblAlgn val="ctr"/>
        <c:lblOffset val="100"/>
        <c:noMultiLvlLbl val="0"/>
      </c:catAx>
      <c:valAx>
        <c:axId val="13536089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53591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l-GR"/>
              <a:t>Διάγραμμα κανονικής πιθανότητας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Φύλλο1!$S$34:$S$51</c:f>
              <c:numCache>
                <c:formatCode>General</c:formatCode>
                <c:ptCount val="18"/>
                <c:pt idx="0">
                  <c:v>2.7777777777777777</c:v>
                </c:pt>
                <c:pt idx="1">
                  <c:v>8.3333333333333321</c:v>
                </c:pt>
                <c:pt idx="2">
                  <c:v>13.888888888888889</c:v>
                </c:pt>
                <c:pt idx="3">
                  <c:v>19.444444444444443</c:v>
                </c:pt>
                <c:pt idx="4">
                  <c:v>25</c:v>
                </c:pt>
                <c:pt idx="5">
                  <c:v>30.555555555555557</c:v>
                </c:pt>
                <c:pt idx="6">
                  <c:v>36.111111111111107</c:v>
                </c:pt>
                <c:pt idx="7">
                  <c:v>41.666666666666664</c:v>
                </c:pt>
                <c:pt idx="8">
                  <c:v>47.222222222222221</c:v>
                </c:pt>
                <c:pt idx="9">
                  <c:v>52.777777777777779</c:v>
                </c:pt>
                <c:pt idx="10">
                  <c:v>58.333333333333336</c:v>
                </c:pt>
                <c:pt idx="11">
                  <c:v>63.888888888888886</c:v>
                </c:pt>
                <c:pt idx="12">
                  <c:v>69.444444444444429</c:v>
                </c:pt>
                <c:pt idx="13">
                  <c:v>74.999999999999986</c:v>
                </c:pt>
                <c:pt idx="14">
                  <c:v>80.555555555555543</c:v>
                </c:pt>
                <c:pt idx="15">
                  <c:v>86.1111111111111</c:v>
                </c:pt>
                <c:pt idx="16">
                  <c:v>91.666666666666657</c:v>
                </c:pt>
                <c:pt idx="17">
                  <c:v>97.222222222222214</c:v>
                </c:pt>
              </c:numCache>
            </c:numRef>
          </c:xVal>
          <c:yVal>
            <c:numRef>
              <c:f>Φύλλο1!$T$34:$T$51</c:f>
              <c:numCache>
                <c:formatCode>General</c:formatCode>
                <c:ptCount val="18"/>
                <c:pt idx="0">
                  <c:v>4.5999999999999996</c:v>
                </c:pt>
                <c:pt idx="1">
                  <c:v>4.6727477289568498</c:v>
                </c:pt>
                <c:pt idx="2">
                  <c:v>5.4</c:v>
                </c:pt>
                <c:pt idx="3">
                  <c:v>5.6</c:v>
                </c:pt>
                <c:pt idx="4">
                  <c:v>6.3</c:v>
                </c:pt>
                <c:pt idx="5">
                  <c:v>6.9539546063073301</c:v>
                </c:pt>
                <c:pt idx="6">
                  <c:v>7</c:v>
                </c:pt>
                <c:pt idx="7">
                  <c:v>7</c:v>
                </c:pt>
                <c:pt idx="8">
                  <c:v>7.4</c:v>
                </c:pt>
                <c:pt idx="9">
                  <c:v>9.1173443323238601</c:v>
                </c:pt>
                <c:pt idx="10">
                  <c:v>12.3</c:v>
                </c:pt>
                <c:pt idx="11">
                  <c:v>13.6</c:v>
                </c:pt>
                <c:pt idx="12">
                  <c:v>14.428254293583199</c:v>
                </c:pt>
                <c:pt idx="13">
                  <c:v>15.5</c:v>
                </c:pt>
                <c:pt idx="14">
                  <c:v>23.270388787391202</c:v>
                </c:pt>
                <c:pt idx="15">
                  <c:v>31.898938468970801</c:v>
                </c:pt>
                <c:pt idx="16">
                  <c:v>33.775271135095899</c:v>
                </c:pt>
                <c:pt idx="17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749632"/>
        <c:axId val="135751552"/>
      </c:scatterChart>
      <c:valAx>
        <c:axId val="135749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Δείγμα ποσοστού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5751552"/>
        <c:crosses val="autoZero"/>
        <c:crossBetween val="midCat"/>
      </c:valAx>
      <c:valAx>
        <c:axId val="13575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5749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l-GR"/>
              <a:t>Διάγραμμα κανονικής πιθανότητας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Φύλλο2!$S$26:$S$42</c:f>
              <c:numCache>
                <c:formatCode>General</c:formatCode>
                <c:ptCount val="17"/>
                <c:pt idx="0">
                  <c:v>2.9411764705882355</c:v>
                </c:pt>
                <c:pt idx="1">
                  <c:v>8.8235294117647065</c:v>
                </c:pt>
                <c:pt idx="2">
                  <c:v>14.705882352941178</c:v>
                </c:pt>
                <c:pt idx="3">
                  <c:v>20.588235294117649</c:v>
                </c:pt>
                <c:pt idx="4">
                  <c:v>26.47058823529412</c:v>
                </c:pt>
                <c:pt idx="5">
                  <c:v>32.352941176470594</c:v>
                </c:pt>
                <c:pt idx="6">
                  <c:v>38.235294117647058</c:v>
                </c:pt>
                <c:pt idx="7">
                  <c:v>44.117647058823536</c:v>
                </c:pt>
                <c:pt idx="8">
                  <c:v>50</c:v>
                </c:pt>
                <c:pt idx="9">
                  <c:v>55.882352941176478</c:v>
                </c:pt>
                <c:pt idx="10">
                  <c:v>61.764705882352942</c:v>
                </c:pt>
                <c:pt idx="11">
                  <c:v>67.64705882352942</c:v>
                </c:pt>
                <c:pt idx="12">
                  <c:v>73.529411764705884</c:v>
                </c:pt>
                <c:pt idx="13">
                  <c:v>79.411764705882348</c:v>
                </c:pt>
                <c:pt idx="14">
                  <c:v>85.294117647058826</c:v>
                </c:pt>
                <c:pt idx="15">
                  <c:v>91.176470588235304</c:v>
                </c:pt>
                <c:pt idx="16">
                  <c:v>97.058823529411768</c:v>
                </c:pt>
              </c:numCache>
            </c:numRef>
          </c:xVal>
          <c:yVal>
            <c:numRef>
              <c:f>Φύλλο2!$T$26:$T$42</c:f>
              <c:numCache>
                <c:formatCode>General</c:formatCode>
                <c:ptCount val="17"/>
                <c:pt idx="0">
                  <c:v>4.5999999999999996</c:v>
                </c:pt>
                <c:pt idx="1">
                  <c:v>4.6727477289568498</c:v>
                </c:pt>
                <c:pt idx="2">
                  <c:v>5.4</c:v>
                </c:pt>
                <c:pt idx="3">
                  <c:v>5.6</c:v>
                </c:pt>
                <c:pt idx="4">
                  <c:v>6.3</c:v>
                </c:pt>
                <c:pt idx="5">
                  <c:v>6.9539546063073301</c:v>
                </c:pt>
                <c:pt idx="6">
                  <c:v>7</c:v>
                </c:pt>
                <c:pt idx="7">
                  <c:v>7</c:v>
                </c:pt>
                <c:pt idx="8">
                  <c:v>7.4</c:v>
                </c:pt>
                <c:pt idx="9">
                  <c:v>9.1173443323238601</c:v>
                </c:pt>
                <c:pt idx="10">
                  <c:v>12.3</c:v>
                </c:pt>
                <c:pt idx="11">
                  <c:v>14.428254293583199</c:v>
                </c:pt>
                <c:pt idx="12">
                  <c:v>15.5</c:v>
                </c:pt>
                <c:pt idx="13">
                  <c:v>23.270388787391202</c:v>
                </c:pt>
                <c:pt idx="14">
                  <c:v>31.898938468970801</c:v>
                </c:pt>
                <c:pt idx="15">
                  <c:v>33.775271135095899</c:v>
                </c:pt>
                <c:pt idx="16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77504"/>
        <c:axId val="135512448"/>
      </c:scatterChart>
      <c:valAx>
        <c:axId val="13547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Δείγμα ποσοστού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5512448"/>
        <c:crosses val="autoZero"/>
        <c:crossBetween val="midCat"/>
      </c:valAx>
      <c:valAx>
        <c:axId val="13551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5477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l-GR"/>
              <a:t>Διάγραμμα κανονικής πιθανότητας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Φύλλο3!$M$28:$M$47</c:f>
              <c:numCache>
                <c:formatCode>General</c:formatCode>
                <c:ptCount val="20"/>
                <c:pt idx="0">
                  <c:v>2.7777777777777777</c:v>
                </c:pt>
                <c:pt idx="1">
                  <c:v>8.3333333333333321</c:v>
                </c:pt>
                <c:pt idx="2">
                  <c:v>13.888888888888889</c:v>
                </c:pt>
                <c:pt idx="3">
                  <c:v>19.444444444444443</c:v>
                </c:pt>
                <c:pt idx="4">
                  <c:v>25</c:v>
                </c:pt>
                <c:pt idx="5">
                  <c:v>30.555555555555557</c:v>
                </c:pt>
                <c:pt idx="6">
                  <c:v>36.111111111111107</c:v>
                </c:pt>
                <c:pt idx="8">
                  <c:v>41.666666666666664</c:v>
                </c:pt>
                <c:pt idx="9">
                  <c:v>47.222222222222221</c:v>
                </c:pt>
                <c:pt idx="10">
                  <c:v>52.777777777777779</c:v>
                </c:pt>
                <c:pt idx="11">
                  <c:v>58.333333333333336</c:v>
                </c:pt>
                <c:pt idx="12">
                  <c:v>63.888888888888886</c:v>
                </c:pt>
                <c:pt idx="13">
                  <c:v>69.444444444444429</c:v>
                </c:pt>
                <c:pt idx="14">
                  <c:v>74.999999999999986</c:v>
                </c:pt>
                <c:pt idx="15">
                  <c:v>80.555555555555543</c:v>
                </c:pt>
                <c:pt idx="16">
                  <c:v>86.1111111111111</c:v>
                </c:pt>
                <c:pt idx="17">
                  <c:v>91.666666666666657</c:v>
                </c:pt>
                <c:pt idx="19">
                  <c:v>97.222222222222214</c:v>
                </c:pt>
              </c:numCache>
            </c:numRef>
          </c:xVal>
          <c:yVal>
            <c:numRef>
              <c:f>Φύλλο3!$N$28:$N$47</c:f>
              <c:numCache>
                <c:formatCode>General</c:formatCode>
                <c:ptCount val="20"/>
                <c:pt idx="0">
                  <c:v>4.5999999999999996</c:v>
                </c:pt>
                <c:pt idx="1">
                  <c:v>4.6727477289568498</c:v>
                </c:pt>
                <c:pt idx="2">
                  <c:v>5.4</c:v>
                </c:pt>
                <c:pt idx="3">
                  <c:v>5.6</c:v>
                </c:pt>
                <c:pt idx="4">
                  <c:v>6.3</c:v>
                </c:pt>
                <c:pt idx="5">
                  <c:v>6.9539546063073301</c:v>
                </c:pt>
                <c:pt idx="6">
                  <c:v>7</c:v>
                </c:pt>
                <c:pt idx="8">
                  <c:v>7</c:v>
                </c:pt>
                <c:pt idx="9">
                  <c:v>7.4</c:v>
                </c:pt>
                <c:pt idx="10">
                  <c:v>9.1173443323238601</c:v>
                </c:pt>
                <c:pt idx="11">
                  <c:v>12.3</c:v>
                </c:pt>
                <c:pt idx="12">
                  <c:v>13.6</c:v>
                </c:pt>
                <c:pt idx="13">
                  <c:v>14.428254293583199</c:v>
                </c:pt>
                <c:pt idx="14">
                  <c:v>15.5</c:v>
                </c:pt>
                <c:pt idx="15">
                  <c:v>23.270388787391202</c:v>
                </c:pt>
                <c:pt idx="16">
                  <c:v>31.898938468970801</c:v>
                </c:pt>
                <c:pt idx="17">
                  <c:v>33.775271135095899</c:v>
                </c:pt>
                <c:pt idx="19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26816"/>
        <c:axId val="135428736"/>
      </c:scatterChart>
      <c:valAx>
        <c:axId val="13542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Δείγμα ποσοστού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5428736"/>
        <c:crosses val="autoZero"/>
        <c:crossBetween val="midCat"/>
      </c:valAx>
      <c:valAx>
        <c:axId val="135428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54268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174872080383885E-2"/>
          <c:y val="7.5418325518298981E-2"/>
          <c:w val="0.88310683386798872"/>
          <c:h val="0.76569563636006177"/>
        </c:manualLayout>
      </c:layout>
      <c:lineChart>
        <c:grouping val="standard"/>
        <c:varyColors val="0"/>
        <c:ser>
          <c:idx val="0"/>
          <c:order val="0"/>
          <c:tx>
            <c:strRef>
              <c:f>Φύλλο4!$B$1</c:f>
              <c:strCache>
                <c:ptCount val="1"/>
                <c:pt idx="0">
                  <c:v>X8</c:v>
                </c:pt>
              </c:strCache>
            </c:strRef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strRef>
              <c:f>Φύλλο4!$A$2:$A$18</c:f>
              <c:strCache>
                <c:ptCount val="1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</c:strCache>
            </c:strRef>
          </c:cat>
          <c:val>
            <c:numRef>
              <c:f>Φύλλο4!$B$2:$B$18</c:f>
              <c:numCache>
                <c:formatCode>0.00</c:formatCode>
                <c:ptCount val="17"/>
                <c:pt idx="0">
                  <c:v>11.95</c:v>
                </c:pt>
                <c:pt idx="1">
                  <c:v>11.224999999999998</c:v>
                </c:pt>
                <c:pt idx="2">
                  <c:v>10.65</c:v>
                </c:pt>
                <c:pt idx="3">
                  <c:v>10.324999999999999</c:v>
                </c:pt>
                <c:pt idx="4">
                  <c:v>9.75</c:v>
                </c:pt>
                <c:pt idx="5">
                  <c:v>10.600000000000001</c:v>
                </c:pt>
                <c:pt idx="6">
                  <c:v>10.025</c:v>
                </c:pt>
                <c:pt idx="7">
                  <c:v>9.0250000000000004</c:v>
                </c:pt>
                <c:pt idx="8">
                  <c:v>8.4250000000000007</c:v>
                </c:pt>
                <c:pt idx="9">
                  <c:v>7.7750000000000004</c:v>
                </c:pt>
                <c:pt idx="10">
                  <c:v>9.65</c:v>
                </c:pt>
                <c:pt idx="11">
                  <c:v>12.75</c:v>
                </c:pt>
                <c:pt idx="12">
                  <c:v>17.899999999999999</c:v>
                </c:pt>
                <c:pt idx="13">
                  <c:v>24.5</c:v>
                </c:pt>
                <c:pt idx="14">
                  <c:v>27.475000000000001</c:v>
                </c:pt>
                <c:pt idx="15">
                  <c:v>26.549999999999997</c:v>
                </c:pt>
                <c:pt idx="16">
                  <c:v>24.950000000000003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Φύλλο4!$C$1</c:f>
              <c:strCache>
                <c:ptCount val="1"/>
                <c:pt idx="0">
                  <c:v>Χ8(-1)</c:v>
                </c:pt>
              </c:strCache>
            </c:strRef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cat>
            <c:strRef>
              <c:f>Φύλλο4!$A$2:$A$18</c:f>
              <c:strCache>
                <c:ptCount val="1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</c:strCache>
            </c:strRef>
          </c:cat>
          <c:val>
            <c:numRef>
              <c:f>Φύλλο4!$C$2:$C$18</c:f>
              <c:numCache>
                <c:formatCode>0.00</c:formatCode>
                <c:ptCount val="17"/>
                <c:pt idx="0">
                  <c:v>10.849999999999998</c:v>
                </c:pt>
                <c:pt idx="1">
                  <c:v>11.95</c:v>
                </c:pt>
                <c:pt idx="2">
                  <c:v>11.224999999999998</c:v>
                </c:pt>
                <c:pt idx="3">
                  <c:v>10.65</c:v>
                </c:pt>
                <c:pt idx="4">
                  <c:v>10.324999999999999</c:v>
                </c:pt>
                <c:pt idx="5">
                  <c:v>9.75</c:v>
                </c:pt>
                <c:pt idx="6">
                  <c:v>10.600000000000001</c:v>
                </c:pt>
                <c:pt idx="7">
                  <c:v>10.025</c:v>
                </c:pt>
                <c:pt idx="8">
                  <c:v>9.0250000000000004</c:v>
                </c:pt>
                <c:pt idx="9">
                  <c:v>8.4250000000000007</c:v>
                </c:pt>
                <c:pt idx="10">
                  <c:v>7.7750000000000004</c:v>
                </c:pt>
                <c:pt idx="11">
                  <c:v>9.65</c:v>
                </c:pt>
                <c:pt idx="12">
                  <c:v>12.75</c:v>
                </c:pt>
                <c:pt idx="13">
                  <c:v>17.899999999999999</c:v>
                </c:pt>
                <c:pt idx="14">
                  <c:v>24.5</c:v>
                </c:pt>
                <c:pt idx="15">
                  <c:v>27.475000000000001</c:v>
                </c:pt>
                <c:pt idx="16">
                  <c:v>26.549999999999997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Φύλλο4!$D$1</c:f>
              <c:strCache>
                <c:ptCount val="1"/>
                <c:pt idx="0">
                  <c:v>NPL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Φύλλο4!$A$2:$A$18</c:f>
              <c:strCache>
                <c:ptCount val="1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</c:strCache>
            </c:strRef>
          </c:cat>
          <c:val>
            <c:numRef>
              <c:f>Φύλλο4!$D$2:$D$18</c:f>
              <c:numCache>
                <c:formatCode>0.00</c:formatCode>
                <c:ptCount val="17"/>
                <c:pt idx="0">
                  <c:v>15.5</c:v>
                </c:pt>
                <c:pt idx="1">
                  <c:v>12.3</c:v>
                </c:pt>
                <c:pt idx="2">
                  <c:v>5.6</c:v>
                </c:pt>
                <c:pt idx="3">
                  <c:v>7.4</c:v>
                </c:pt>
                <c:pt idx="4">
                  <c:v>7</c:v>
                </c:pt>
                <c:pt idx="5">
                  <c:v>7</c:v>
                </c:pt>
                <c:pt idx="6">
                  <c:v>6.3</c:v>
                </c:pt>
                <c:pt idx="7">
                  <c:v>5.4</c:v>
                </c:pt>
                <c:pt idx="8">
                  <c:v>4.5999999999999996</c:v>
                </c:pt>
                <c:pt idx="9">
                  <c:v>4.6727477289568498</c:v>
                </c:pt>
                <c:pt idx="10">
                  <c:v>6.9539546063073301</c:v>
                </c:pt>
                <c:pt idx="11">
                  <c:v>9.1173443323238601</c:v>
                </c:pt>
                <c:pt idx="12">
                  <c:v>14.428254293583199</c:v>
                </c:pt>
                <c:pt idx="13">
                  <c:v>23.270388787391202</c:v>
                </c:pt>
                <c:pt idx="14">
                  <c:v>31.898938468970801</c:v>
                </c:pt>
                <c:pt idx="15">
                  <c:v>33.775271135095899</c:v>
                </c:pt>
                <c:pt idx="16">
                  <c:v>34.671510072781203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644288"/>
        <c:axId val="135645824"/>
      </c:lineChart>
      <c:catAx>
        <c:axId val="135644288"/>
        <c:scaling>
          <c:orientation val="minMax"/>
        </c:scaling>
        <c:delete val="0"/>
        <c:axPos val="b"/>
        <c:majorTickMark val="out"/>
        <c:minorTickMark val="none"/>
        <c:tickLblPos val="nextTo"/>
        <c:crossAx val="135645824"/>
        <c:crosses val="autoZero"/>
        <c:auto val="1"/>
        <c:lblAlgn val="ctr"/>
        <c:lblOffset val="100"/>
        <c:tickLblSkip val="4"/>
        <c:noMultiLvlLbl val="0"/>
      </c:catAx>
      <c:valAx>
        <c:axId val="135645824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1356442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6032538861935189"/>
          <c:y val="8.4897028320898085E-2"/>
          <c:w val="0.13905723905723905"/>
          <c:h val="0.2709050694505883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2108486439195"/>
          <c:y val="0.10232648002333042"/>
          <c:w val="0.77182392825896762"/>
          <c:h val="0.73444808982210552"/>
        </c:manualLayout>
      </c:layout>
      <c:scatterChart>
        <c:scatterStyle val="lineMarker"/>
        <c:varyColors val="0"/>
        <c:ser>
          <c:idx val="0"/>
          <c:order val="0"/>
          <c:tx>
            <c:strRef>
              <c:f>Φύλλο4!$D$1</c:f>
              <c:strCache>
                <c:ptCount val="1"/>
                <c:pt idx="0">
                  <c:v>NPL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Φύλλο4!$C$2:$C$18</c:f>
              <c:numCache>
                <c:formatCode>0.00</c:formatCode>
                <c:ptCount val="17"/>
                <c:pt idx="0">
                  <c:v>10.849999999999998</c:v>
                </c:pt>
                <c:pt idx="1">
                  <c:v>11.95</c:v>
                </c:pt>
                <c:pt idx="2">
                  <c:v>11.224999999999998</c:v>
                </c:pt>
                <c:pt idx="3">
                  <c:v>10.65</c:v>
                </c:pt>
                <c:pt idx="4">
                  <c:v>10.324999999999999</c:v>
                </c:pt>
                <c:pt idx="5">
                  <c:v>9.75</c:v>
                </c:pt>
                <c:pt idx="6">
                  <c:v>10.600000000000001</c:v>
                </c:pt>
                <c:pt idx="7">
                  <c:v>10.025</c:v>
                </c:pt>
                <c:pt idx="8">
                  <c:v>9.0250000000000004</c:v>
                </c:pt>
                <c:pt idx="9">
                  <c:v>8.4250000000000007</c:v>
                </c:pt>
                <c:pt idx="10">
                  <c:v>7.7750000000000004</c:v>
                </c:pt>
                <c:pt idx="11">
                  <c:v>9.65</c:v>
                </c:pt>
                <c:pt idx="12">
                  <c:v>12.75</c:v>
                </c:pt>
                <c:pt idx="13">
                  <c:v>17.899999999999999</c:v>
                </c:pt>
                <c:pt idx="14">
                  <c:v>24.5</c:v>
                </c:pt>
                <c:pt idx="15">
                  <c:v>27.475000000000001</c:v>
                </c:pt>
                <c:pt idx="16">
                  <c:v>26.549999999999997</c:v>
                </c:pt>
              </c:numCache>
            </c:numRef>
          </c:xVal>
          <c:yVal>
            <c:numRef>
              <c:f>Φύλλο4!$D$2:$D$18</c:f>
              <c:numCache>
                <c:formatCode>0.00</c:formatCode>
                <c:ptCount val="17"/>
                <c:pt idx="0">
                  <c:v>15.5</c:v>
                </c:pt>
                <c:pt idx="1">
                  <c:v>12.3</c:v>
                </c:pt>
                <c:pt idx="2">
                  <c:v>5.6</c:v>
                </c:pt>
                <c:pt idx="3">
                  <c:v>7.4</c:v>
                </c:pt>
                <c:pt idx="4">
                  <c:v>7</c:v>
                </c:pt>
                <c:pt idx="5">
                  <c:v>7</c:v>
                </c:pt>
                <c:pt idx="6">
                  <c:v>6.3</c:v>
                </c:pt>
                <c:pt idx="7">
                  <c:v>5.4</c:v>
                </c:pt>
                <c:pt idx="8">
                  <c:v>4.5999999999999996</c:v>
                </c:pt>
                <c:pt idx="9">
                  <c:v>4.6727477289568498</c:v>
                </c:pt>
                <c:pt idx="10">
                  <c:v>6.9539546063073301</c:v>
                </c:pt>
                <c:pt idx="11">
                  <c:v>9.1173443323238601</c:v>
                </c:pt>
                <c:pt idx="12">
                  <c:v>14.428254293583199</c:v>
                </c:pt>
                <c:pt idx="13">
                  <c:v>23.270388787391202</c:v>
                </c:pt>
                <c:pt idx="14">
                  <c:v>31.898938468970801</c:v>
                </c:pt>
                <c:pt idx="15">
                  <c:v>33.775271135095899</c:v>
                </c:pt>
                <c:pt idx="16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31520"/>
        <c:axId val="135550080"/>
      </c:scatterChart>
      <c:valAx>
        <c:axId val="135531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Unemployment(-1)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35550080"/>
        <c:crosses val="autoZero"/>
        <c:crossBetween val="midCat"/>
      </c:valAx>
      <c:valAx>
        <c:axId val="13555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NPL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35531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Φύλλο4!$C$1</c:f>
              <c:strCache>
                <c:ptCount val="1"/>
                <c:pt idx="0">
                  <c:v>Χ8(-1)</c:v>
                </c:pt>
              </c:strCache>
            </c:strRef>
          </c:tx>
          <c:spPr>
            <a:ln w="28575">
              <a:noFill/>
            </a:ln>
          </c:spPr>
          <c:xVal>
            <c:numRef>
              <c:f>Φύλλο4!$B$2:$B$18</c:f>
              <c:numCache>
                <c:formatCode>0.00</c:formatCode>
                <c:ptCount val="17"/>
                <c:pt idx="0">
                  <c:v>11.95</c:v>
                </c:pt>
                <c:pt idx="1">
                  <c:v>11.224999999999998</c:v>
                </c:pt>
                <c:pt idx="2">
                  <c:v>10.65</c:v>
                </c:pt>
                <c:pt idx="3">
                  <c:v>10.324999999999999</c:v>
                </c:pt>
                <c:pt idx="4">
                  <c:v>9.75</c:v>
                </c:pt>
                <c:pt idx="5">
                  <c:v>10.600000000000001</c:v>
                </c:pt>
                <c:pt idx="6">
                  <c:v>10.025</c:v>
                </c:pt>
                <c:pt idx="7">
                  <c:v>9.0250000000000004</c:v>
                </c:pt>
                <c:pt idx="8">
                  <c:v>8.4250000000000007</c:v>
                </c:pt>
                <c:pt idx="9">
                  <c:v>7.7750000000000004</c:v>
                </c:pt>
                <c:pt idx="10">
                  <c:v>9.65</c:v>
                </c:pt>
                <c:pt idx="11">
                  <c:v>12.75</c:v>
                </c:pt>
                <c:pt idx="12">
                  <c:v>17.899999999999999</c:v>
                </c:pt>
                <c:pt idx="13">
                  <c:v>24.5</c:v>
                </c:pt>
                <c:pt idx="14">
                  <c:v>27.475000000000001</c:v>
                </c:pt>
                <c:pt idx="15">
                  <c:v>26.549999999999997</c:v>
                </c:pt>
                <c:pt idx="16">
                  <c:v>24.950000000000003</c:v>
                </c:pt>
              </c:numCache>
            </c:numRef>
          </c:xVal>
          <c:yVal>
            <c:numRef>
              <c:f>Φύλλο4!$C$2:$C$18</c:f>
              <c:numCache>
                <c:formatCode>0.00</c:formatCode>
                <c:ptCount val="17"/>
                <c:pt idx="0">
                  <c:v>10.849999999999998</c:v>
                </c:pt>
                <c:pt idx="1">
                  <c:v>11.95</c:v>
                </c:pt>
                <c:pt idx="2">
                  <c:v>11.224999999999998</c:v>
                </c:pt>
                <c:pt idx="3">
                  <c:v>10.65</c:v>
                </c:pt>
                <c:pt idx="4">
                  <c:v>10.324999999999999</c:v>
                </c:pt>
                <c:pt idx="5">
                  <c:v>9.75</c:v>
                </c:pt>
                <c:pt idx="6">
                  <c:v>10.600000000000001</c:v>
                </c:pt>
                <c:pt idx="7">
                  <c:v>10.025</c:v>
                </c:pt>
                <c:pt idx="8">
                  <c:v>9.0250000000000004</c:v>
                </c:pt>
                <c:pt idx="9">
                  <c:v>8.4250000000000007</c:v>
                </c:pt>
                <c:pt idx="10">
                  <c:v>7.7750000000000004</c:v>
                </c:pt>
                <c:pt idx="11">
                  <c:v>9.65</c:v>
                </c:pt>
                <c:pt idx="12">
                  <c:v>12.75</c:v>
                </c:pt>
                <c:pt idx="13">
                  <c:v>17.899999999999999</c:v>
                </c:pt>
                <c:pt idx="14">
                  <c:v>24.5</c:v>
                </c:pt>
                <c:pt idx="15">
                  <c:v>27.475000000000001</c:v>
                </c:pt>
                <c:pt idx="16">
                  <c:v>26.549999999999997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Φύλλο4!$D$1</c:f>
              <c:strCache>
                <c:ptCount val="1"/>
                <c:pt idx="0">
                  <c:v>NPL</c:v>
                </c:pt>
              </c:strCache>
            </c:strRef>
          </c:tx>
          <c:spPr>
            <a:ln w="28575">
              <a:noFill/>
            </a:ln>
          </c:spPr>
          <c:xVal>
            <c:numRef>
              <c:f>Φύλλο4!$B$2:$B$18</c:f>
              <c:numCache>
                <c:formatCode>0.00</c:formatCode>
                <c:ptCount val="17"/>
                <c:pt idx="0">
                  <c:v>11.95</c:v>
                </c:pt>
                <c:pt idx="1">
                  <c:v>11.224999999999998</c:v>
                </c:pt>
                <c:pt idx="2">
                  <c:v>10.65</c:v>
                </c:pt>
                <c:pt idx="3">
                  <c:v>10.324999999999999</c:v>
                </c:pt>
                <c:pt idx="4">
                  <c:v>9.75</c:v>
                </c:pt>
                <c:pt idx="5">
                  <c:v>10.600000000000001</c:v>
                </c:pt>
                <c:pt idx="6">
                  <c:v>10.025</c:v>
                </c:pt>
                <c:pt idx="7">
                  <c:v>9.0250000000000004</c:v>
                </c:pt>
                <c:pt idx="8">
                  <c:v>8.4250000000000007</c:v>
                </c:pt>
                <c:pt idx="9">
                  <c:v>7.7750000000000004</c:v>
                </c:pt>
                <c:pt idx="10">
                  <c:v>9.65</c:v>
                </c:pt>
                <c:pt idx="11">
                  <c:v>12.75</c:v>
                </c:pt>
                <c:pt idx="12">
                  <c:v>17.899999999999999</c:v>
                </c:pt>
                <c:pt idx="13">
                  <c:v>24.5</c:v>
                </c:pt>
                <c:pt idx="14">
                  <c:v>27.475000000000001</c:v>
                </c:pt>
                <c:pt idx="15">
                  <c:v>26.549999999999997</c:v>
                </c:pt>
                <c:pt idx="16">
                  <c:v>24.950000000000003</c:v>
                </c:pt>
              </c:numCache>
            </c:numRef>
          </c:xVal>
          <c:yVal>
            <c:numRef>
              <c:f>Φύλλο4!$D$2:$D$18</c:f>
              <c:numCache>
                <c:formatCode>0.00</c:formatCode>
                <c:ptCount val="17"/>
                <c:pt idx="0">
                  <c:v>15.5</c:v>
                </c:pt>
                <c:pt idx="1">
                  <c:v>12.3</c:v>
                </c:pt>
                <c:pt idx="2">
                  <c:v>5.6</c:v>
                </c:pt>
                <c:pt idx="3">
                  <c:v>7.4</c:v>
                </c:pt>
                <c:pt idx="4">
                  <c:v>7</c:v>
                </c:pt>
                <c:pt idx="5">
                  <c:v>7</c:v>
                </c:pt>
                <c:pt idx="6">
                  <c:v>6.3</c:v>
                </c:pt>
                <c:pt idx="7">
                  <c:v>5.4</c:v>
                </c:pt>
                <c:pt idx="8">
                  <c:v>4.5999999999999996</c:v>
                </c:pt>
                <c:pt idx="9">
                  <c:v>4.6727477289568498</c:v>
                </c:pt>
                <c:pt idx="10">
                  <c:v>6.9539546063073301</c:v>
                </c:pt>
                <c:pt idx="11">
                  <c:v>9.1173443323238601</c:v>
                </c:pt>
                <c:pt idx="12">
                  <c:v>14.428254293583199</c:v>
                </c:pt>
                <c:pt idx="13">
                  <c:v>23.270388787391202</c:v>
                </c:pt>
                <c:pt idx="14">
                  <c:v>31.898938468970801</c:v>
                </c:pt>
                <c:pt idx="15">
                  <c:v>33.775271135095899</c:v>
                </c:pt>
                <c:pt idx="16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603712"/>
        <c:axId val="135605248"/>
      </c:scatterChart>
      <c:valAx>
        <c:axId val="135603712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crossAx val="135605248"/>
        <c:crosses val="autoZero"/>
        <c:crossBetween val="midCat"/>
      </c:valAx>
      <c:valAx>
        <c:axId val="1356052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35603712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Φύλλο4!$B$1</c:f>
              <c:strCache>
                <c:ptCount val="1"/>
                <c:pt idx="0">
                  <c:v>X8</c:v>
                </c:pt>
              </c:strCache>
            </c:strRef>
          </c:tx>
          <c:spPr>
            <a:ln w="28575">
              <a:noFill/>
            </a:ln>
          </c:spPr>
          <c:xVal>
            <c:strRef>
              <c:f>Φύλλο4!$A$2:$A$18</c:f>
              <c:strCache>
                <c:ptCount val="1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</c:strCache>
            </c:strRef>
          </c:xVal>
          <c:yVal>
            <c:numRef>
              <c:f>Φύλλο4!$B$2:$B$18</c:f>
              <c:numCache>
                <c:formatCode>0.00</c:formatCode>
                <c:ptCount val="17"/>
                <c:pt idx="0">
                  <c:v>11.95</c:v>
                </c:pt>
                <c:pt idx="1">
                  <c:v>11.224999999999998</c:v>
                </c:pt>
                <c:pt idx="2">
                  <c:v>10.65</c:v>
                </c:pt>
                <c:pt idx="3">
                  <c:v>10.324999999999999</c:v>
                </c:pt>
                <c:pt idx="4">
                  <c:v>9.75</c:v>
                </c:pt>
                <c:pt idx="5">
                  <c:v>10.600000000000001</c:v>
                </c:pt>
                <c:pt idx="6">
                  <c:v>10.025</c:v>
                </c:pt>
                <c:pt idx="7">
                  <c:v>9.0250000000000004</c:v>
                </c:pt>
                <c:pt idx="8">
                  <c:v>8.4250000000000007</c:v>
                </c:pt>
                <c:pt idx="9">
                  <c:v>7.7750000000000004</c:v>
                </c:pt>
                <c:pt idx="10">
                  <c:v>9.65</c:v>
                </c:pt>
                <c:pt idx="11">
                  <c:v>12.75</c:v>
                </c:pt>
                <c:pt idx="12">
                  <c:v>17.899999999999999</c:v>
                </c:pt>
                <c:pt idx="13">
                  <c:v>24.5</c:v>
                </c:pt>
                <c:pt idx="14">
                  <c:v>27.475000000000001</c:v>
                </c:pt>
                <c:pt idx="15">
                  <c:v>26.549999999999997</c:v>
                </c:pt>
                <c:pt idx="16">
                  <c:v>24.950000000000003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Φύλλο4!$C$1</c:f>
              <c:strCache>
                <c:ptCount val="1"/>
                <c:pt idx="0">
                  <c:v>Χ8(-1)</c:v>
                </c:pt>
              </c:strCache>
            </c:strRef>
          </c:tx>
          <c:spPr>
            <a:ln w="28575">
              <a:noFill/>
            </a:ln>
          </c:spPr>
          <c:xVal>
            <c:strRef>
              <c:f>Φύλλο4!$A$2:$A$18</c:f>
              <c:strCache>
                <c:ptCount val="1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</c:strCache>
            </c:strRef>
          </c:xVal>
          <c:yVal>
            <c:numRef>
              <c:f>Φύλλο4!$C$2:$C$18</c:f>
              <c:numCache>
                <c:formatCode>0.00</c:formatCode>
                <c:ptCount val="17"/>
                <c:pt idx="0">
                  <c:v>10.849999999999998</c:v>
                </c:pt>
                <c:pt idx="1">
                  <c:v>11.95</c:v>
                </c:pt>
                <c:pt idx="2">
                  <c:v>11.224999999999998</c:v>
                </c:pt>
                <c:pt idx="3">
                  <c:v>10.65</c:v>
                </c:pt>
                <c:pt idx="4">
                  <c:v>10.324999999999999</c:v>
                </c:pt>
                <c:pt idx="5">
                  <c:v>9.75</c:v>
                </c:pt>
                <c:pt idx="6">
                  <c:v>10.600000000000001</c:v>
                </c:pt>
                <c:pt idx="7">
                  <c:v>10.025</c:v>
                </c:pt>
                <c:pt idx="8">
                  <c:v>9.0250000000000004</c:v>
                </c:pt>
                <c:pt idx="9">
                  <c:v>8.4250000000000007</c:v>
                </c:pt>
                <c:pt idx="10">
                  <c:v>7.7750000000000004</c:v>
                </c:pt>
                <c:pt idx="11">
                  <c:v>9.65</c:v>
                </c:pt>
                <c:pt idx="12">
                  <c:v>12.75</c:v>
                </c:pt>
                <c:pt idx="13">
                  <c:v>17.899999999999999</c:v>
                </c:pt>
                <c:pt idx="14">
                  <c:v>24.5</c:v>
                </c:pt>
                <c:pt idx="15">
                  <c:v>27.475000000000001</c:v>
                </c:pt>
                <c:pt idx="16">
                  <c:v>26.549999999999997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Φύλλο4!$D$1</c:f>
              <c:strCache>
                <c:ptCount val="1"/>
                <c:pt idx="0">
                  <c:v>NPL</c:v>
                </c:pt>
              </c:strCache>
            </c:strRef>
          </c:tx>
          <c:spPr>
            <a:ln w="28575">
              <a:noFill/>
            </a:ln>
          </c:spPr>
          <c:xVal>
            <c:strRef>
              <c:f>Φύλλο4!$A$2:$A$18</c:f>
              <c:strCache>
                <c:ptCount val="1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</c:strCache>
            </c:strRef>
          </c:xVal>
          <c:yVal>
            <c:numRef>
              <c:f>Φύλλο4!$D$2:$D$18</c:f>
              <c:numCache>
                <c:formatCode>0.00</c:formatCode>
                <c:ptCount val="17"/>
                <c:pt idx="0">
                  <c:v>15.5</c:v>
                </c:pt>
                <c:pt idx="1">
                  <c:v>12.3</c:v>
                </c:pt>
                <c:pt idx="2">
                  <c:v>5.6</c:v>
                </c:pt>
                <c:pt idx="3">
                  <c:v>7.4</c:v>
                </c:pt>
                <c:pt idx="4">
                  <c:v>7</c:v>
                </c:pt>
                <c:pt idx="5">
                  <c:v>7</c:v>
                </c:pt>
                <c:pt idx="6">
                  <c:v>6.3</c:v>
                </c:pt>
                <c:pt idx="7">
                  <c:v>5.4</c:v>
                </c:pt>
                <c:pt idx="8">
                  <c:v>4.5999999999999996</c:v>
                </c:pt>
                <c:pt idx="9">
                  <c:v>4.6727477289568498</c:v>
                </c:pt>
                <c:pt idx="10">
                  <c:v>6.9539546063073301</c:v>
                </c:pt>
                <c:pt idx="11">
                  <c:v>9.1173443323238601</c:v>
                </c:pt>
                <c:pt idx="12">
                  <c:v>14.428254293583199</c:v>
                </c:pt>
                <c:pt idx="13">
                  <c:v>23.270388787391202</c:v>
                </c:pt>
                <c:pt idx="14">
                  <c:v>31.898938468970801</c:v>
                </c:pt>
                <c:pt idx="15">
                  <c:v>33.775271135095899</c:v>
                </c:pt>
                <c:pt idx="16">
                  <c:v>34.671510072781203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073600"/>
        <c:axId val="136075136"/>
      </c:scatterChart>
      <c:valAx>
        <c:axId val="136073600"/>
        <c:scaling>
          <c:orientation val="minMax"/>
        </c:scaling>
        <c:delete val="0"/>
        <c:axPos val="b"/>
        <c:majorTickMark val="out"/>
        <c:minorTickMark val="none"/>
        <c:tickLblPos val="nextTo"/>
        <c:crossAx val="136075136"/>
        <c:crosses val="autoZero"/>
        <c:crossBetween val="midCat"/>
      </c:valAx>
      <c:valAx>
        <c:axId val="13607513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60736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08573928258967"/>
          <c:y val="5.1400554097404488E-2"/>
          <c:w val="0.87424759405074359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test70!$D$1</c:f>
              <c:strCache>
                <c:ptCount val="1"/>
                <c:pt idx="0">
                  <c:v>NPL</c:v>
                </c:pt>
              </c:strCache>
            </c:strRef>
          </c:tx>
          <c:marker>
            <c:symbol val="none"/>
          </c:marker>
          <c:cat>
            <c:strRef>
              <c:f>test70!$A$15:$A$18</c:f>
              <c:strCach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strCache>
            </c:strRef>
          </c:cat>
          <c:val>
            <c:numRef>
              <c:f>test70!$D$15:$D$18</c:f>
              <c:numCache>
                <c:formatCode>0.00</c:formatCode>
                <c:ptCount val="4"/>
                <c:pt idx="0">
                  <c:v>23.270388787391202</c:v>
                </c:pt>
                <c:pt idx="1">
                  <c:v>31.898938468970801</c:v>
                </c:pt>
                <c:pt idx="2">
                  <c:v>33.775271135095899</c:v>
                </c:pt>
                <c:pt idx="3">
                  <c:v>34.671510072781203</c:v>
                </c:pt>
              </c:numCache>
            </c:numRef>
          </c:val>
          <c:smooth val="0"/>
        </c:ser>
        <c:ser>
          <c:idx val="1"/>
          <c:order val="1"/>
          <c:tx>
            <c:v>NPL Forecast</c:v>
          </c:tx>
          <c:marker>
            <c:symbol val="none"/>
          </c:marker>
          <c:cat>
            <c:strRef>
              <c:f>test70!$A$15:$A$18</c:f>
              <c:strCach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strCache>
            </c:strRef>
          </c:cat>
          <c:val>
            <c:numRef>
              <c:f>test70!$E$15:$E$18</c:f>
              <c:numCache>
                <c:formatCode>0.00</c:formatCode>
                <c:ptCount val="4"/>
                <c:pt idx="0">
                  <c:v>27.384153025405791</c:v>
                </c:pt>
                <c:pt idx="1">
                  <c:v>35.217560899384758</c:v>
                </c:pt>
                <c:pt idx="2">
                  <c:v>35.302618607920323</c:v>
                </c:pt>
                <c:pt idx="3">
                  <c:v>32.405692543522889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457856"/>
        <c:axId val="277628032"/>
      </c:lineChart>
      <c:dateAx>
        <c:axId val="164457856"/>
        <c:scaling>
          <c:orientation val="minMax"/>
        </c:scaling>
        <c:delete val="0"/>
        <c:axPos val="b"/>
        <c:majorTickMark val="out"/>
        <c:minorTickMark val="none"/>
        <c:tickLblPos val="nextTo"/>
        <c:crossAx val="277628032"/>
        <c:crosses val="autoZero"/>
        <c:auto val="0"/>
        <c:lblOffset val="100"/>
        <c:baseTimeUnit val="days"/>
      </c:dateAx>
      <c:valAx>
        <c:axId val="277628032"/>
        <c:scaling>
          <c:orientation val="minMax"/>
          <c:max val="60"/>
          <c:min val="0"/>
        </c:scaling>
        <c:delete val="0"/>
        <c:axPos val="l"/>
        <c:numFmt formatCode="0.00" sourceLinked="1"/>
        <c:majorTickMark val="out"/>
        <c:minorTickMark val="none"/>
        <c:tickLblPos val="nextTo"/>
        <c:crossAx val="164457856"/>
        <c:crosses val="autoZero"/>
        <c:crossBetween val="between"/>
        <c:majorUnit val="15"/>
      </c:valAx>
    </c:plotArea>
    <c:legend>
      <c:legendPos val="r"/>
      <c:layout>
        <c:manualLayout>
          <c:xMode val="edge"/>
          <c:yMode val="edge"/>
          <c:x val="0.15633333333333332"/>
          <c:y val="0.10146799358413532"/>
          <c:w val="0.29719775594088477"/>
          <c:h val="0.2511515748031495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24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676274</xdr:colOff>
      <xdr:row>26</xdr:row>
      <xdr:rowOff>0</xdr:rowOff>
    </xdr:from>
    <xdr:to>
      <xdr:col>9</xdr:col>
      <xdr:colOff>161924</xdr:colOff>
      <xdr:row>35</xdr:row>
      <xdr:rowOff>19050</xdr:rowOff>
    </xdr:to>
    <xdr:graphicFrame macro="">
      <xdr:nvGraphicFramePr>
        <xdr:cNvPr id="3" name="Γράφημα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28575</xdr:rowOff>
    </xdr:from>
    <xdr:to>
      <xdr:col>4</xdr:col>
      <xdr:colOff>381000</xdr:colOff>
      <xdr:row>37</xdr:row>
      <xdr:rowOff>104775</xdr:rowOff>
    </xdr:to>
    <xdr:graphicFrame macro="">
      <xdr:nvGraphicFramePr>
        <xdr:cNvPr id="4" name="Γράφημα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228599</xdr:colOff>
      <xdr:row>39</xdr:row>
      <xdr:rowOff>142875</xdr:rowOff>
    </xdr:from>
    <xdr:to>
      <xdr:col>3</xdr:col>
      <xdr:colOff>180975</xdr:colOff>
      <xdr:row>49</xdr:row>
      <xdr:rowOff>85725</xdr:rowOff>
    </xdr:to>
    <xdr:graphicFrame macro="">
      <xdr:nvGraphicFramePr>
        <xdr:cNvPr id="5" name="Γράφημα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619125</xdr:colOff>
      <xdr:row>58</xdr:row>
      <xdr:rowOff>171450</xdr:rowOff>
    </xdr:from>
    <xdr:to>
      <xdr:col>9</xdr:col>
      <xdr:colOff>381000</xdr:colOff>
      <xdr:row>72</xdr:row>
      <xdr:rowOff>114300</xdr:rowOff>
    </xdr:to>
    <xdr:graphicFrame macro="">
      <xdr:nvGraphicFramePr>
        <xdr:cNvPr id="6" name="Γράφημα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314325</xdr:colOff>
      <xdr:row>11</xdr:row>
      <xdr:rowOff>76200</xdr:rowOff>
    </xdr:from>
    <xdr:to>
      <xdr:col>19</xdr:col>
      <xdr:colOff>542925</xdr:colOff>
      <xdr:row>25</xdr:row>
      <xdr:rowOff>76200</xdr:rowOff>
    </xdr:to>
    <xdr:graphicFrame macro="">
      <xdr:nvGraphicFramePr>
        <xdr:cNvPr id="2" name="Γράφημα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114300</xdr:colOff>
      <xdr:row>11</xdr:row>
      <xdr:rowOff>133350</xdr:rowOff>
    </xdr:from>
    <xdr:to>
      <xdr:col>27</xdr:col>
      <xdr:colOff>419100</xdr:colOff>
      <xdr:row>25</xdr:row>
      <xdr:rowOff>133350</xdr:rowOff>
    </xdr:to>
    <xdr:graphicFrame macro="">
      <xdr:nvGraphicFramePr>
        <xdr:cNvPr id="7" name="Γράφημα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438150</xdr:colOff>
      <xdr:row>57</xdr:row>
      <xdr:rowOff>85725</xdr:rowOff>
    </xdr:from>
    <xdr:to>
      <xdr:col>25</xdr:col>
      <xdr:colOff>133350</xdr:colOff>
      <xdr:row>71</xdr:row>
      <xdr:rowOff>28575</xdr:rowOff>
    </xdr:to>
    <xdr:graphicFrame macro="">
      <xdr:nvGraphicFramePr>
        <xdr:cNvPr id="9" name="Γράφημα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342899</xdr:colOff>
      <xdr:row>37</xdr:row>
      <xdr:rowOff>76199</xdr:rowOff>
    </xdr:from>
    <xdr:to>
      <xdr:col>14</xdr:col>
      <xdr:colOff>76199</xdr:colOff>
      <xdr:row>45</xdr:row>
      <xdr:rowOff>161924</xdr:rowOff>
    </xdr:to>
    <xdr:graphicFrame macro="">
      <xdr:nvGraphicFramePr>
        <xdr:cNvPr id="11" name="Γράφημα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323850</xdr:colOff>
      <xdr:row>27</xdr:row>
      <xdr:rowOff>66674</xdr:rowOff>
    </xdr:from>
    <xdr:to>
      <xdr:col>14</xdr:col>
      <xdr:colOff>333375</xdr:colOff>
      <xdr:row>34</xdr:row>
      <xdr:rowOff>190499</xdr:rowOff>
    </xdr:to>
    <xdr:graphicFrame macro="">
      <xdr:nvGraphicFramePr>
        <xdr:cNvPr id="12" name="Γράφημα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361950</xdr:colOff>
      <xdr:row>27</xdr:row>
      <xdr:rowOff>57150</xdr:rowOff>
    </xdr:from>
    <xdr:to>
      <xdr:col>28</xdr:col>
      <xdr:colOff>57150</xdr:colOff>
      <xdr:row>41</xdr:row>
      <xdr:rowOff>133350</xdr:rowOff>
    </xdr:to>
    <xdr:graphicFrame macro="">
      <xdr:nvGraphicFramePr>
        <xdr:cNvPr id="13" name="Γράφημα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533400</xdr:colOff>
      <xdr:row>38</xdr:row>
      <xdr:rowOff>95250</xdr:rowOff>
    </xdr:from>
    <xdr:to>
      <xdr:col>18</xdr:col>
      <xdr:colOff>276226</xdr:colOff>
      <xdr:row>45</xdr:row>
      <xdr:rowOff>123824</xdr:rowOff>
    </xdr:to>
    <xdr:graphicFrame macro="">
      <xdr:nvGraphicFramePr>
        <xdr:cNvPr id="14" name="Γράφημα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19049</xdr:colOff>
      <xdr:row>37</xdr:row>
      <xdr:rowOff>0</xdr:rowOff>
    </xdr:from>
    <xdr:to>
      <xdr:col>10</xdr:col>
      <xdr:colOff>171449</xdr:colOff>
      <xdr:row>45</xdr:row>
      <xdr:rowOff>19050</xdr:rowOff>
    </xdr:to>
    <xdr:graphicFrame macro="">
      <xdr:nvGraphicFramePr>
        <xdr:cNvPr id="15" name="Γράφημα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219075</xdr:colOff>
      <xdr:row>2</xdr:row>
      <xdr:rowOff>38100</xdr:rowOff>
    </xdr:from>
    <xdr:to>
      <xdr:col>15</xdr:col>
      <xdr:colOff>609600</xdr:colOff>
      <xdr:row>15</xdr:row>
      <xdr:rowOff>171450</xdr:rowOff>
    </xdr:to>
    <xdr:graphicFrame macro="">
      <xdr:nvGraphicFramePr>
        <xdr:cNvPr id="16" name="Γράφημα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333375</xdr:colOff>
      <xdr:row>0</xdr:row>
      <xdr:rowOff>0</xdr:rowOff>
    </xdr:from>
    <xdr:to>
      <xdr:col>18</xdr:col>
      <xdr:colOff>114300</xdr:colOff>
      <xdr:row>8</xdr:row>
      <xdr:rowOff>190500</xdr:rowOff>
    </xdr:to>
    <xdr:graphicFrame macro="">
      <xdr:nvGraphicFramePr>
        <xdr:cNvPr id="2" name="Γράφημα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200025</xdr:colOff>
      <xdr:row>0</xdr:row>
      <xdr:rowOff>0</xdr:rowOff>
    </xdr:from>
    <xdr:to>
      <xdr:col>19</xdr:col>
      <xdr:colOff>200025</xdr:colOff>
      <xdr:row>8</xdr:row>
      <xdr:rowOff>104775</xdr:rowOff>
    </xdr:to>
    <xdr:graphicFrame macro="">
      <xdr:nvGraphicFramePr>
        <xdr:cNvPr id="2" name="Γράφημα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0</xdr:rowOff>
    </xdr:from>
    <xdr:to>
      <xdr:col>16</xdr:col>
      <xdr:colOff>466725</xdr:colOff>
      <xdr:row>8</xdr:row>
      <xdr:rowOff>104775</xdr:rowOff>
    </xdr:to>
    <xdr:graphicFrame macro="">
      <xdr:nvGraphicFramePr>
        <xdr:cNvPr id="2" name="Γράφημα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114300</xdr:colOff>
      <xdr:row>0</xdr:row>
      <xdr:rowOff>0</xdr:rowOff>
    </xdr:from>
    <xdr:to>
      <xdr:col>19</xdr:col>
      <xdr:colOff>114300</xdr:colOff>
      <xdr:row>10</xdr:row>
      <xdr:rowOff>0</xdr:rowOff>
    </xdr:to>
    <xdr:graphicFrame macro="">
      <xdr:nvGraphicFramePr>
        <xdr:cNvPr id="2" name="Γράφημα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542925</xdr:colOff>
      <xdr:row>0</xdr:row>
      <xdr:rowOff>47625</xdr:rowOff>
    </xdr:from>
    <xdr:to>
      <xdr:col>15</xdr:col>
      <xdr:colOff>314325</xdr:colOff>
      <xdr:row>8</xdr:row>
      <xdr:rowOff>171450</xdr:rowOff>
    </xdr:to>
    <xdr:graphicFrame macro="">
      <xdr:nvGraphicFramePr>
        <xdr:cNvPr id="2" name="Γράφημα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171450</xdr:colOff>
      <xdr:row>0</xdr:row>
      <xdr:rowOff>0</xdr:rowOff>
    </xdr:from>
    <xdr:to>
      <xdr:col>16</xdr:col>
      <xdr:colOff>171450</xdr:colOff>
      <xdr:row>9</xdr:row>
      <xdr:rowOff>95250</xdr:rowOff>
    </xdr:to>
    <xdr:graphicFrame macro="">
      <xdr:nvGraphicFramePr>
        <xdr:cNvPr id="2" name="Γράφημα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495300</xdr:colOff>
      <xdr:row>27</xdr:row>
      <xdr:rowOff>104775</xdr:rowOff>
    </xdr:from>
    <xdr:to>
      <xdr:col>9</xdr:col>
      <xdr:colOff>133350</xdr:colOff>
      <xdr:row>32</xdr:row>
      <xdr:rowOff>133350</xdr:rowOff>
    </xdr:to>
    <xdr:graphicFrame macro="">
      <xdr:nvGraphicFramePr>
        <xdr:cNvPr id="3" name="Γράφημα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438149</xdr:colOff>
      <xdr:row>33</xdr:row>
      <xdr:rowOff>104774</xdr:rowOff>
    </xdr:from>
    <xdr:to>
      <xdr:col>9</xdr:col>
      <xdr:colOff>123824</xdr:colOff>
      <xdr:row>41</xdr:row>
      <xdr:rowOff>180974</xdr:rowOff>
    </xdr:to>
    <xdr:graphicFrame macro="">
      <xdr:nvGraphicFramePr>
        <xdr:cNvPr id="6" name="Γράφημα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238125</xdr:colOff>
      <xdr:row>0</xdr:row>
      <xdr:rowOff>180975</xdr:rowOff>
    </xdr:from>
    <xdr:to>
      <xdr:col>28</xdr:col>
      <xdr:colOff>238125</xdr:colOff>
      <xdr:row>10</xdr:row>
      <xdr:rowOff>180975</xdr:rowOff>
    </xdr:to>
    <xdr:graphicFrame macro="">
      <xdr:nvGraphicFramePr>
        <xdr:cNvPr id="2" name="Γράφημα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238125</xdr:colOff>
      <xdr:row>0</xdr:row>
      <xdr:rowOff>180975</xdr:rowOff>
    </xdr:from>
    <xdr:to>
      <xdr:col>28</xdr:col>
      <xdr:colOff>238125</xdr:colOff>
      <xdr:row>10</xdr:row>
      <xdr:rowOff>180975</xdr:rowOff>
    </xdr:to>
    <xdr:graphicFrame macro="">
      <xdr:nvGraphicFramePr>
        <xdr:cNvPr id="3" name="Γράφημα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238125</xdr:colOff>
      <xdr:row>0</xdr:row>
      <xdr:rowOff>180975</xdr:rowOff>
    </xdr:from>
    <xdr:to>
      <xdr:col>22</xdr:col>
      <xdr:colOff>238125</xdr:colOff>
      <xdr:row>10</xdr:row>
      <xdr:rowOff>180975</xdr:rowOff>
    </xdr:to>
    <xdr:graphicFrame macro="">
      <xdr:nvGraphicFramePr>
        <xdr:cNvPr id="2" name="Γράφημα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466725</xdr:colOff>
      <xdr:row>27</xdr:row>
      <xdr:rowOff>123825</xdr:rowOff>
    </xdr:from>
    <xdr:to>
      <xdr:col>7</xdr:col>
      <xdr:colOff>1447801</xdr:colOff>
      <xdr:row>38</xdr:row>
      <xdr:rowOff>95250</xdr:rowOff>
    </xdr:to>
    <xdr:pic>
      <xdr:nvPicPr>
        <xdr:cNvPr id="3" name="Εικόνα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706" t="19794" r="34399" b="51166"/>
        <a:stretch/>
      </xdr:blipFill>
      <xdr:spPr>
        <a:xfrm>
          <a:off x="6334125" y="5514975"/>
          <a:ext cx="3629026" cy="21240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65</xdr:row>
      <xdr:rowOff>180975</xdr:rowOff>
    </xdr:from>
    <xdr:to>
      <xdr:col>8</xdr:col>
      <xdr:colOff>1000125</xdr:colOff>
      <xdr:row>84</xdr:row>
      <xdr:rowOff>133350</xdr:rowOff>
    </xdr:to>
    <xdr:pic>
      <xdr:nvPicPr>
        <xdr:cNvPr id="4" name="Εικόνα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67712" b="51166"/>
        <a:stretch/>
      </xdr:blipFill>
      <xdr:spPr>
        <a:xfrm>
          <a:off x="7143750" y="12992100"/>
          <a:ext cx="4200525" cy="35718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26</xdr:row>
      <xdr:rowOff>47625</xdr:rowOff>
    </xdr:from>
    <xdr:to>
      <xdr:col>16</xdr:col>
      <xdr:colOff>542925</xdr:colOff>
      <xdr:row>39</xdr:row>
      <xdr:rowOff>114300</xdr:rowOff>
    </xdr:to>
    <xdr:graphicFrame macro="">
      <xdr:nvGraphicFramePr>
        <xdr:cNvPr id="2" name="Γράφημα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19050</xdr:colOff>
      <xdr:row>0</xdr:row>
      <xdr:rowOff>171450</xdr:rowOff>
    </xdr:from>
    <xdr:to>
      <xdr:col>18</xdr:col>
      <xdr:colOff>323850</xdr:colOff>
      <xdr:row>14</xdr:row>
      <xdr:rowOff>114300</xdr:rowOff>
    </xdr:to>
    <xdr:graphicFrame macro="">
      <xdr:nvGraphicFramePr>
        <xdr:cNvPr id="3" name="Γράφημα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466725</xdr:colOff>
      <xdr:row>5</xdr:row>
      <xdr:rowOff>133350</xdr:rowOff>
    </xdr:from>
    <xdr:to>
      <xdr:col>14</xdr:col>
      <xdr:colOff>161925</xdr:colOff>
      <xdr:row>19</xdr:row>
      <xdr:rowOff>85725</xdr:rowOff>
    </xdr:to>
    <xdr:graphicFrame macro="">
      <xdr:nvGraphicFramePr>
        <xdr:cNvPr id="4" name="Γράφημα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542925</xdr:colOff>
      <xdr:row>7</xdr:row>
      <xdr:rowOff>133350</xdr:rowOff>
    </xdr:from>
    <xdr:to>
      <xdr:col>14</xdr:col>
      <xdr:colOff>238125</xdr:colOff>
      <xdr:row>21</xdr:row>
      <xdr:rowOff>104775</xdr:rowOff>
    </xdr:to>
    <xdr:graphicFrame macro="">
      <xdr:nvGraphicFramePr>
        <xdr:cNvPr id="5" name="Γράφημα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352424</xdr:colOff>
      <xdr:row>1</xdr:row>
      <xdr:rowOff>28575</xdr:rowOff>
    </xdr:from>
    <xdr:to>
      <xdr:col>11</xdr:col>
      <xdr:colOff>66674</xdr:colOff>
      <xdr:row>10</xdr:row>
      <xdr:rowOff>38100</xdr:rowOff>
    </xdr:to>
    <xdr:graphicFrame macro="">
      <xdr:nvGraphicFramePr>
        <xdr:cNvPr id="5" name="Γράφημα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"/>
  <sheetViews>
    <sheetView workbookViewId="0">
      <selection activeCell="L20" sqref="L20"/>
    </sheetView>
  </sheetViews>
  <sheetFormatPr defaultRowHeight="15" x14ac:dyDescent="0.25"/>
  <cols>
    <col min="1" max="1" width="8.5703125" customWidth="1"/>
    <col min="2" max="2" width="11.42578125" bestFit="1" customWidth="1"/>
    <col min="3" max="3" width="10.7109375" bestFit="1" customWidth="1"/>
    <col min="4" max="4" width="9.5703125" bestFit="1" customWidth="1"/>
    <col min="5" max="5" width="10.7109375" bestFit="1" customWidth="1"/>
    <col min="6" max="6" width="9.5703125" bestFit="1" customWidth="1"/>
    <col min="7" max="7" width="8.42578125" bestFit="1" customWidth="1"/>
    <col min="8" max="8" width="9.5703125" bestFit="1" customWidth="1"/>
    <col min="9" max="10" width="5.5703125" bestFit="1" customWidth="1"/>
    <col min="11" max="11" width="5.7109375" bestFit="1" customWidth="1"/>
    <col min="12" max="12" width="18.42578125" customWidth="1"/>
    <col min="16" max="16" width="10.28515625" customWidth="1"/>
    <col min="258" max="258" width="8.5703125" customWidth="1"/>
    <col min="259" max="259" width="15.28515625" bestFit="1" customWidth="1"/>
    <col min="260" max="260" width="15.42578125" bestFit="1" customWidth="1"/>
    <col min="261" max="261" width="13.28515625" customWidth="1"/>
    <col min="262" max="262" width="15.42578125" customWidth="1"/>
    <col min="263" max="263" width="13.140625" bestFit="1" customWidth="1"/>
    <col min="264" max="264" width="13.7109375" customWidth="1"/>
    <col min="265" max="265" width="13.5703125" customWidth="1"/>
    <col min="266" max="266" width="16.28515625" bestFit="1" customWidth="1"/>
    <col min="267" max="267" width="19.28515625" bestFit="1" customWidth="1"/>
    <col min="268" max="268" width="18.42578125" customWidth="1"/>
    <col min="514" max="514" width="8.5703125" customWidth="1"/>
    <col min="515" max="515" width="15.28515625" bestFit="1" customWidth="1"/>
    <col min="516" max="516" width="15.42578125" bestFit="1" customWidth="1"/>
    <col min="517" max="517" width="13.28515625" customWidth="1"/>
    <col min="518" max="518" width="15.42578125" customWidth="1"/>
    <col min="519" max="519" width="13.140625" bestFit="1" customWidth="1"/>
    <col min="520" max="520" width="13.7109375" customWidth="1"/>
    <col min="521" max="521" width="13.5703125" customWidth="1"/>
    <col min="522" max="522" width="16.28515625" bestFit="1" customWidth="1"/>
    <col min="523" max="523" width="19.28515625" bestFit="1" customWidth="1"/>
    <col min="524" max="524" width="18.42578125" customWidth="1"/>
    <col min="770" max="770" width="8.5703125" customWidth="1"/>
    <col min="771" max="771" width="15.28515625" bestFit="1" customWidth="1"/>
    <col min="772" max="772" width="15.42578125" bestFit="1" customWidth="1"/>
    <col min="773" max="773" width="13.28515625" customWidth="1"/>
    <col min="774" max="774" width="15.42578125" customWidth="1"/>
    <col min="775" max="775" width="13.140625" bestFit="1" customWidth="1"/>
    <col min="776" max="776" width="13.7109375" customWidth="1"/>
    <col min="777" max="777" width="13.5703125" customWidth="1"/>
    <col min="778" max="778" width="16.28515625" bestFit="1" customWidth="1"/>
    <col min="779" max="779" width="19.28515625" bestFit="1" customWidth="1"/>
    <col min="780" max="780" width="18.42578125" customWidth="1"/>
    <col min="1026" max="1026" width="8.5703125" customWidth="1"/>
    <col min="1027" max="1027" width="15.28515625" bestFit="1" customWidth="1"/>
    <col min="1028" max="1028" width="15.42578125" bestFit="1" customWidth="1"/>
    <col min="1029" max="1029" width="13.28515625" customWidth="1"/>
    <col min="1030" max="1030" width="15.42578125" customWidth="1"/>
    <col min="1031" max="1031" width="13.140625" bestFit="1" customWidth="1"/>
    <col min="1032" max="1032" width="13.7109375" customWidth="1"/>
    <col min="1033" max="1033" width="13.5703125" customWidth="1"/>
    <col min="1034" max="1034" width="16.28515625" bestFit="1" customWidth="1"/>
    <col min="1035" max="1035" width="19.28515625" bestFit="1" customWidth="1"/>
    <col min="1036" max="1036" width="18.42578125" customWidth="1"/>
    <col min="1282" max="1282" width="8.5703125" customWidth="1"/>
    <col min="1283" max="1283" width="15.28515625" bestFit="1" customWidth="1"/>
    <col min="1284" max="1284" width="15.42578125" bestFit="1" customWidth="1"/>
    <col min="1285" max="1285" width="13.28515625" customWidth="1"/>
    <col min="1286" max="1286" width="15.42578125" customWidth="1"/>
    <col min="1287" max="1287" width="13.140625" bestFit="1" customWidth="1"/>
    <col min="1288" max="1288" width="13.7109375" customWidth="1"/>
    <col min="1289" max="1289" width="13.5703125" customWidth="1"/>
    <col min="1290" max="1290" width="16.28515625" bestFit="1" customWidth="1"/>
    <col min="1291" max="1291" width="19.28515625" bestFit="1" customWidth="1"/>
    <col min="1292" max="1292" width="18.42578125" customWidth="1"/>
    <col min="1538" max="1538" width="8.5703125" customWidth="1"/>
    <col min="1539" max="1539" width="15.28515625" bestFit="1" customWidth="1"/>
    <col min="1540" max="1540" width="15.42578125" bestFit="1" customWidth="1"/>
    <col min="1541" max="1541" width="13.28515625" customWidth="1"/>
    <col min="1542" max="1542" width="15.42578125" customWidth="1"/>
    <col min="1543" max="1543" width="13.140625" bestFit="1" customWidth="1"/>
    <col min="1544" max="1544" width="13.7109375" customWidth="1"/>
    <col min="1545" max="1545" width="13.5703125" customWidth="1"/>
    <col min="1546" max="1546" width="16.28515625" bestFit="1" customWidth="1"/>
    <col min="1547" max="1547" width="19.28515625" bestFit="1" customWidth="1"/>
    <col min="1548" max="1548" width="18.42578125" customWidth="1"/>
    <col min="1794" max="1794" width="8.5703125" customWidth="1"/>
    <col min="1795" max="1795" width="15.28515625" bestFit="1" customWidth="1"/>
    <col min="1796" max="1796" width="15.42578125" bestFit="1" customWidth="1"/>
    <col min="1797" max="1797" width="13.28515625" customWidth="1"/>
    <col min="1798" max="1798" width="15.42578125" customWidth="1"/>
    <col min="1799" max="1799" width="13.140625" bestFit="1" customWidth="1"/>
    <col min="1800" max="1800" width="13.7109375" customWidth="1"/>
    <col min="1801" max="1801" width="13.5703125" customWidth="1"/>
    <col min="1802" max="1802" width="16.28515625" bestFit="1" customWidth="1"/>
    <col min="1803" max="1803" width="19.28515625" bestFit="1" customWidth="1"/>
    <col min="1804" max="1804" width="18.42578125" customWidth="1"/>
    <col min="2050" max="2050" width="8.5703125" customWidth="1"/>
    <col min="2051" max="2051" width="15.28515625" bestFit="1" customWidth="1"/>
    <col min="2052" max="2052" width="15.42578125" bestFit="1" customWidth="1"/>
    <col min="2053" max="2053" width="13.28515625" customWidth="1"/>
    <col min="2054" max="2054" width="15.42578125" customWidth="1"/>
    <col min="2055" max="2055" width="13.140625" bestFit="1" customWidth="1"/>
    <col min="2056" max="2056" width="13.7109375" customWidth="1"/>
    <col min="2057" max="2057" width="13.5703125" customWidth="1"/>
    <col min="2058" max="2058" width="16.28515625" bestFit="1" customWidth="1"/>
    <col min="2059" max="2059" width="19.28515625" bestFit="1" customWidth="1"/>
    <col min="2060" max="2060" width="18.42578125" customWidth="1"/>
    <col min="2306" max="2306" width="8.5703125" customWidth="1"/>
    <col min="2307" max="2307" width="15.28515625" bestFit="1" customWidth="1"/>
    <col min="2308" max="2308" width="15.42578125" bestFit="1" customWidth="1"/>
    <col min="2309" max="2309" width="13.28515625" customWidth="1"/>
    <col min="2310" max="2310" width="15.42578125" customWidth="1"/>
    <col min="2311" max="2311" width="13.140625" bestFit="1" customWidth="1"/>
    <col min="2312" max="2312" width="13.7109375" customWidth="1"/>
    <col min="2313" max="2313" width="13.5703125" customWidth="1"/>
    <col min="2314" max="2314" width="16.28515625" bestFit="1" customWidth="1"/>
    <col min="2315" max="2315" width="19.28515625" bestFit="1" customWidth="1"/>
    <col min="2316" max="2316" width="18.42578125" customWidth="1"/>
    <col min="2562" max="2562" width="8.5703125" customWidth="1"/>
    <col min="2563" max="2563" width="15.28515625" bestFit="1" customWidth="1"/>
    <col min="2564" max="2564" width="15.42578125" bestFit="1" customWidth="1"/>
    <col min="2565" max="2565" width="13.28515625" customWidth="1"/>
    <col min="2566" max="2566" width="15.42578125" customWidth="1"/>
    <col min="2567" max="2567" width="13.140625" bestFit="1" customWidth="1"/>
    <col min="2568" max="2568" width="13.7109375" customWidth="1"/>
    <col min="2569" max="2569" width="13.5703125" customWidth="1"/>
    <col min="2570" max="2570" width="16.28515625" bestFit="1" customWidth="1"/>
    <col min="2571" max="2571" width="19.28515625" bestFit="1" customWidth="1"/>
    <col min="2572" max="2572" width="18.42578125" customWidth="1"/>
    <col min="2818" max="2818" width="8.5703125" customWidth="1"/>
    <col min="2819" max="2819" width="15.28515625" bestFit="1" customWidth="1"/>
    <col min="2820" max="2820" width="15.42578125" bestFit="1" customWidth="1"/>
    <col min="2821" max="2821" width="13.28515625" customWidth="1"/>
    <col min="2822" max="2822" width="15.42578125" customWidth="1"/>
    <col min="2823" max="2823" width="13.140625" bestFit="1" customWidth="1"/>
    <col min="2824" max="2824" width="13.7109375" customWidth="1"/>
    <col min="2825" max="2825" width="13.5703125" customWidth="1"/>
    <col min="2826" max="2826" width="16.28515625" bestFit="1" customWidth="1"/>
    <col min="2827" max="2827" width="19.28515625" bestFit="1" customWidth="1"/>
    <col min="2828" max="2828" width="18.42578125" customWidth="1"/>
    <col min="3074" max="3074" width="8.5703125" customWidth="1"/>
    <col min="3075" max="3075" width="15.28515625" bestFit="1" customWidth="1"/>
    <col min="3076" max="3076" width="15.42578125" bestFit="1" customWidth="1"/>
    <col min="3077" max="3077" width="13.28515625" customWidth="1"/>
    <col min="3078" max="3078" width="15.42578125" customWidth="1"/>
    <col min="3079" max="3079" width="13.140625" bestFit="1" customWidth="1"/>
    <col min="3080" max="3080" width="13.7109375" customWidth="1"/>
    <col min="3081" max="3081" width="13.5703125" customWidth="1"/>
    <col min="3082" max="3082" width="16.28515625" bestFit="1" customWidth="1"/>
    <col min="3083" max="3083" width="19.28515625" bestFit="1" customWidth="1"/>
    <col min="3084" max="3084" width="18.42578125" customWidth="1"/>
    <col min="3330" max="3330" width="8.5703125" customWidth="1"/>
    <col min="3331" max="3331" width="15.28515625" bestFit="1" customWidth="1"/>
    <col min="3332" max="3332" width="15.42578125" bestFit="1" customWidth="1"/>
    <col min="3333" max="3333" width="13.28515625" customWidth="1"/>
    <col min="3334" max="3334" width="15.42578125" customWidth="1"/>
    <col min="3335" max="3335" width="13.140625" bestFit="1" customWidth="1"/>
    <col min="3336" max="3336" width="13.7109375" customWidth="1"/>
    <col min="3337" max="3337" width="13.5703125" customWidth="1"/>
    <col min="3338" max="3338" width="16.28515625" bestFit="1" customWidth="1"/>
    <col min="3339" max="3339" width="19.28515625" bestFit="1" customWidth="1"/>
    <col min="3340" max="3340" width="18.42578125" customWidth="1"/>
    <col min="3586" max="3586" width="8.5703125" customWidth="1"/>
    <col min="3587" max="3587" width="15.28515625" bestFit="1" customWidth="1"/>
    <col min="3588" max="3588" width="15.42578125" bestFit="1" customWidth="1"/>
    <col min="3589" max="3589" width="13.28515625" customWidth="1"/>
    <col min="3590" max="3590" width="15.42578125" customWidth="1"/>
    <col min="3591" max="3591" width="13.140625" bestFit="1" customWidth="1"/>
    <col min="3592" max="3592" width="13.7109375" customWidth="1"/>
    <col min="3593" max="3593" width="13.5703125" customWidth="1"/>
    <col min="3594" max="3594" width="16.28515625" bestFit="1" customWidth="1"/>
    <col min="3595" max="3595" width="19.28515625" bestFit="1" customWidth="1"/>
    <col min="3596" max="3596" width="18.42578125" customWidth="1"/>
    <col min="3842" max="3842" width="8.5703125" customWidth="1"/>
    <col min="3843" max="3843" width="15.28515625" bestFit="1" customWidth="1"/>
    <col min="3844" max="3844" width="15.42578125" bestFit="1" customWidth="1"/>
    <col min="3845" max="3845" width="13.28515625" customWidth="1"/>
    <col min="3846" max="3846" width="15.42578125" customWidth="1"/>
    <col min="3847" max="3847" width="13.140625" bestFit="1" customWidth="1"/>
    <col min="3848" max="3848" width="13.7109375" customWidth="1"/>
    <col min="3849" max="3849" width="13.5703125" customWidth="1"/>
    <col min="3850" max="3850" width="16.28515625" bestFit="1" customWidth="1"/>
    <col min="3851" max="3851" width="19.28515625" bestFit="1" customWidth="1"/>
    <col min="3852" max="3852" width="18.42578125" customWidth="1"/>
    <col min="4098" max="4098" width="8.5703125" customWidth="1"/>
    <col min="4099" max="4099" width="15.28515625" bestFit="1" customWidth="1"/>
    <col min="4100" max="4100" width="15.42578125" bestFit="1" customWidth="1"/>
    <col min="4101" max="4101" width="13.28515625" customWidth="1"/>
    <col min="4102" max="4102" width="15.42578125" customWidth="1"/>
    <col min="4103" max="4103" width="13.140625" bestFit="1" customWidth="1"/>
    <col min="4104" max="4104" width="13.7109375" customWidth="1"/>
    <col min="4105" max="4105" width="13.5703125" customWidth="1"/>
    <col min="4106" max="4106" width="16.28515625" bestFit="1" customWidth="1"/>
    <col min="4107" max="4107" width="19.28515625" bestFit="1" customWidth="1"/>
    <col min="4108" max="4108" width="18.42578125" customWidth="1"/>
    <col min="4354" max="4354" width="8.5703125" customWidth="1"/>
    <col min="4355" max="4355" width="15.28515625" bestFit="1" customWidth="1"/>
    <col min="4356" max="4356" width="15.42578125" bestFit="1" customWidth="1"/>
    <col min="4357" max="4357" width="13.28515625" customWidth="1"/>
    <col min="4358" max="4358" width="15.42578125" customWidth="1"/>
    <col min="4359" max="4359" width="13.140625" bestFit="1" customWidth="1"/>
    <col min="4360" max="4360" width="13.7109375" customWidth="1"/>
    <col min="4361" max="4361" width="13.5703125" customWidth="1"/>
    <col min="4362" max="4362" width="16.28515625" bestFit="1" customWidth="1"/>
    <col min="4363" max="4363" width="19.28515625" bestFit="1" customWidth="1"/>
    <col min="4364" max="4364" width="18.42578125" customWidth="1"/>
    <col min="4610" max="4610" width="8.5703125" customWidth="1"/>
    <col min="4611" max="4611" width="15.28515625" bestFit="1" customWidth="1"/>
    <col min="4612" max="4612" width="15.42578125" bestFit="1" customWidth="1"/>
    <col min="4613" max="4613" width="13.28515625" customWidth="1"/>
    <col min="4614" max="4614" width="15.42578125" customWidth="1"/>
    <col min="4615" max="4615" width="13.140625" bestFit="1" customWidth="1"/>
    <col min="4616" max="4616" width="13.7109375" customWidth="1"/>
    <col min="4617" max="4617" width="13.5703125" customWidth="1"/>
    <col min="4618" max="4618" width="16.28515625" bestFit="1" customWidth="1"/>
    <col min="4619" max="4619" width="19.28515625" bestFit="1" customWidth="1"/>
    <col min="4620" max="4620" width="18.42578125" customWidth="1"/>
    <col min="4866" max="4866" width="8.5703125" customWidth="1"/>
    <col min="4867" max="4867" width="15.28515625" bestFit="1" customWidth="1"/>
    <col min="4868" max="4868" width="15.42578125" bestFit="1" customWidth="1"/>
    <col min="4869" max="4869" width="13.28515625" customWidth="1"/>
    <col min="4870" max="4870" width="15.42578125" customWidth="1"/>
    <col min="4871" max="4871" width="13.140625" bestFit="1" customWidth="1"/>
    <col min="4872" max="4872" width="13.7109375" customWidth="1"/>
    <col min="4873" max="4873" width="13.5703125" customWidth="1"/>
    <col min="4874" max="4874" width="16.28515625" bestFit="1" customWidth="1"/>
    <col min="4875" max="4875" width="19.28515625" bestFit="1" customWidth="1"/>
    <col min="4876" max="4876" width="18.42578125" customWidth="1"/>
    <col min="5122" max="5122" width="8.5703125" customWidth="1"/>
    <col min="5123" max="5123" width="15.28515625" bestFit="1" customWidth="1"/>
    <col min="5124" max="5124" width="15.42578125" bestFit="1" customWidth="1"/>
    <col min="5125" max="5125" width="13.28515625" customWidth="1"/>
    <col min="5126" max="5126" width="15.42578125" customWidth="1"/>
    <col min="5127" max="5127" width="13.140625" bestFit="1" customWidth="1"/>
    <col min="5128" max="5128" width="13.7109375" customWidth="1"/>
    <col min="5129" max="5129" width="13.5703125" customWidth="1"/>
    <col min="5130" max="5130" width="16.28515625" bestFit="1" customWidth="1"/>
    <col min="5131" max="5131" width="19.28515625" bestFit="1" customWidth="1"/>
    <col min="5132" max="5132" width="18.42578125" customWidth="1"/>
    <col min="5378" max="5378" width="8.5703125" customWidth="1"/>
    <col min="5379" max="5379" width="15.28515625" bestFit="1" customWidth="1"/>
    <col min="5380" max="5380" width="15.42578125" bestFit="1" customWidth="1"/>
    <col min="5381" max="5381" width="13.28515625" customWidth="1"/>
    <col min="5382" max="5382" width="15.42578125" customWidth="1"/>
    <col min="5383" max="5383" width="13.140625" bestFit="1" customWidth="1"/>
    <col min="5384" max="5384" width="13.7109375" customWidth="1"/>
    <col min="5385" max="5385" width="13.5703125" customWidth="1"/>
    <col min="5386" max="5386" width="16.28515625" bestFit="1" customWidth="1"/>
    <col min="5387" max="5387" width="19.28515625" bestFit="1" customWidth="1"/>
    <col min="5388" max="5388" width="18.42578125" customWidth="1"/>
    <col min="5634" max="5634" width="8.5703125" customWidth="1"/>
    <col min="5635" max="5635" width="15.28515625" bestFit="1" customWidth="1"/>
    <col min="5636" max="5636" width="15.42578125" bestFit="1" customWidth="1"/>
    <col min="5637" max="5637" width="13.28515625" customWidth="1"/>
    <col min="5638" max="5638" width="15.42578125" customWidth="1"/>
    <col min="5639" max="5639" width="13.140625" bestFit="1" customWidth="1"/>
    <col min="5640" max="5640" width="13.7109375" customWidth="1"/>
    <col min="5641" max="5641" width="13.5703125" customWidth="1"/>
    <col min="5642" max="5642" width="16.28515625" bestFit="1" customWidth="1"/>
    <col min="5643" max="5643" width="19.28515625" bestFit="1" customWidth="1"/>
    <col min="5644" max="5644" width="18.42578125" customWidth="1"/>
    <col min="5890" max="5890" width="8.5703125" customWidth="1"/>
    <col min="5891" max="5891" width="15.28515625" bestFit="1" customWidth="1"/>
    <col min="5892" max="5892" width="15.42578125" bestFit="1" customWidth="1"/>
    <col min="5893" max="5893" width="13.28515625" customWidth="1"/>
    <col min="5894" max="5894" width="15.42578125" customWidth="1"/>
    <col min="5895" max="5895" width="13.140625" bestFit="1" customWidth="1"/>
    <col min="5896" max="5896" width="13.7109375" customWidth="1"/>
    <col min="5897" max="5897" width="13.5703125" customWidth="1"/>
    <col min="5898" max="5898" width="16.28515625" bestFit="1" customWidth="1"/>
    <col min="5899" max="5899" width="19.28515625" bestFit="1" customWidth="1"/>
    <col min="5900" max="5900" width="18.42578125" customWidth="1"/>
    <col min="6146" max="6146" width="8.5703125" customWidth="1"/>
    <col min="6147" max="6147" width="15.28515625" bestFit="1" customWidth="1"/>
    <col min="6148" max="6148" width="15.42578125" bestFit="1" customWidth="1"/>
    <col min="6149" max="6149" width="13.28515625" customWidth="1"/>
    <col min="6150" max="6150" width="15.42578125" customWidth="1"/>
    <col min="6151" max="6151" width="13.140625" bestFit="1" customWidth="1"/>
    <col min="6152" max="6152" width="13.7109375" customWidth="1"/>
    <col min="6153" max="6153" width="13.5703125" customWidth="1"/>
    <col min="6154" max="6154" width="16.28515625" bestFit="1" customWidth="1"/>
    <col min="6155" max="6155" width="19.28515625" bestFit="1" customWidth="1"/>
    <col min="6156" max="6156" width="18.42578125" customWidth="1"/>
    <col min="6402" max="6402" width="8.5703125" customWidth="1"/>
    <col min="6403" max="6403" width="15.28515625" bestFit="1" customWidth="1"/>
    <col min="6404" max="6404" width="15.42578125" bestFit="1" customWidth="1"/>
    <col min="6405" max="6405" width="13.28515625" customWidth="1"/>
    <col min="6406" max="6406" width="15.42578125" customWidth="1"/>
    <col min="6407" max="6407" width="13.140625" bestFit="1" customWidth="1"/>
    <col min="6408" max="6408" width="13.7109375" customWidth="1"/>
    <col min="6409" max="6409" width="13.5703125" customWidth="1"/>
    <col min="6410" max="6410" width="16.28515625" bestFit="1" customWidth="1"/>
    <col min="6411" max="6411" width="19.28515625" bestFit="1" customWidth="1"/>
    <col min="6412" max="6412" width="18.42578125" customWidth="1"/>
    <col min="6658" max="6658" width="8.5703125" customWidth="1"/>
    <col min="6659" max="6659" width="15.28515625" bestFit="1" customWidth="1"/>
    <col min="6660" max="6660" width="15.42578125" bestFit="1" customWidth="1"/>
    <col min="6661" max="6661" width="13.28515625" customWidth="1"/>
    <col min="6662" max="6662" width="15.42578125" customWidth="1"/>
    <col min="6663" max="6663" width="13.140625" bestFit="1" customWidth="1"/>
    <col min="6664" max="6664" width="13.7109375" customWidth="1"/>
    <col min="6665" max="6665" width="13.5703125" customWidth="1"/>
    <col min="6666" max="6666" width="16.28515625" bestFit="1" customWidth="1"/>
    <col min="6667" max="6667" width="19.28515625" bestFit="1" customWidth="1"/>
    <col min="6668" max="6668" width="18.42578125" customWidth="1"/>
    <col min="6914" max="6914" width="8.5703125" customWidth="1"/>
    <col min="6915" max="6915" width="15.28515625" bestFit="1" customWidth="1"/>
    <col min="6916" max="6916" width="15.42578125" bestFit="1" customWidth="1"/>
    <col min="6917" max="6917" width="13.28515625" customWidth="1"/>
    <col min="6918" max="6918" width="15.42578125" customWidth="1"/>
    <col min="6919" max="6919" width="13.140625" bestFit="1" customWidth="1"/>
    <col min="6920" max="6920" width="13.7109375" customWidth="1"/>
    <col min="6921" max="6921" width="13.5703125" customWidth="1"/>
    <col min="6922" max="6922" width="16.28515625" bestFit="1" customWidth="1"/>
    <col min="6923" max="6923" width="19.28515625" bestFit="1" customWidth="1"/>
    <col min="6924" max="6924" width="18.42578125" customWidth="1"/>
    <col min="7170" max="7170" width="8.5703125" customWidth="1"/>
    <col min="7171" max="7171" width="15.28515625" bestFit="1" customWidth="1"/>
    <col min="7172" max="7172" width="15.42578125" bestFit="1" customWidth="1"/>
    <col min="7173" max="7173" width="13.28515625" customWidth="1"/>
    <col min="7174" max="7174" width="15.42578125" customWidth="1"/>
    <col min="7175" max="7175" width="13.140625" bestFit="1" customWidth="1"/>
    <col min="7176" max="7176" width="13.7109375" customWidth="1"/>
    <col min="7177" max="7177" width="13.5703125" customWidth="1"/>
    <col min="7178" max="7178" width="16.28515625" bestFit="1" customWidth="1"/>
    <col min="7179" max="7179" width="19.28515625" bestFit="1" customWidth="1"/>
    <col min="7180" max="7180" width="18.42578125" customWidth="1"/>
    <col min="7426" max="7426" width="8.5703125" customWidth="1"/>
    <col min="7427" max="7427" width="15.28515625" bestFit="1" customWidth="1"/>
    <col min="7428" max="7428" width="15.42578125" bestFit="1" customWidth="1"/>
    <col min="7429" max="7429" width="13.28515625" customWidth="1"/>
    <col min="7430" max="7430" width="15.42578125" customWidth="1"/>
    <col min="7431" max="7431" width="13.140625" bestFit="1" customWidth="1"/>
    <col min="7432" max="7432" width="13.7109375" customWidth="1"/>
    <col min="7433" max="7433" width="13.5703125" customWidth="1"/>
    <col min="7434" max="7434" width="16.28515625" bestFit="1" customWidth="1"/>
    <col min="7435" max="7435" width="19.28515625" bestFit="1" customWidth="1"/>
    <col min="7436" max="7436" width="18.42578125" customWidth="1"/>
    <col min="7682" max="7682" width="8.5703125" customWidth="1"/>
    <col min="7683" max="7683" width="15.28515625" bestFit="1" customWidth="1"/>
    <col min="7684" max="7684" width="15.42578125" bestFit="1" customWidth="1"/>
    <col min="7685" max="7685" width="13.28515625" customWidth="1"/>
    <col min="7686" max="7686" width="15.42578125" customWidth="1"/>
    <col min="7687" max="7687" width="13.140625" bestFit="1" customWidth="1"/>
    <col min="7688" max="7688" width="13.7109375" customWidth="1"/>
    <col min="7689" max="7689" width="13.5703125" customWidth="1"/>
    <col min="7690" max="7690" width="16.28515625" bestFit="1" customWidth="1"/>
    <col min="7691" max="7691" width="19.28515625" bestFit="1" customWidth="1"/>
    <col min="7692" max="7692" width="18.42578125" customWidth="1"/>
    <col min="7938" max="7938" width="8.5703125" customWidth="1"/>
    <col min="7939" max="7939" width="15.28515625" bestFit="1" customWidth="1"/>
    <col min="7940" max="7940" width="15.42578125" bestFit="1" customWidth="1"/>
    <col min="7941" max="7941" width="13.28515625" customWidth="1"/>
    <col min="7942" max="7942" width="15.42578125" customWidth="1"/>
    <col min="7943" max="7943" width="13.140625" bestFit="1" customWidth="1"/>
    <col min="7944" max="7944" width="13.7109375" customWidth="1"/>
    <col min="7945" max="7945" width="13.5703125" customWidth="1"/>
    <col min="7946" max="7946" width="16.28515625" bestFit="1" customWidth="1"/>
    <col min="7947" max="7947" width="19.28515625" bestFit="1" customWidth="1"/>
    <col min="7948" max="7948" width="18.42578125" customWidth="1"/>
    <col min="8194" max="8194" width="8.5703125" customWidth="1"/>
    <col min="8195" max="8195" width="15.28515625" bestFit="1" customWidth="1"/>
    <col min="8196" max="8196" width="15.42578125" bestFit="1" customWidth="1"/>
    <col min="8197" max="8197" width="13.28515625" customWidth="1"/>
    <col min="8198" max="8198" width="15.42578125" customWidth="1"/>
    <col min="8199" max="8199" width="13.140625" bestFit="1" customWidth="1"/>
    <col min="8200" max="8200" width="13.7109375" customWidth="1"/>
    <col min="8201" max="8201" width="13.5703125" customWidth="1"/>
    <col min="8202" max="8202" width="16.28515625" bestFit="1" customWidth="1"/>
    <col min="8203" max="8203" width="19.28515625" bestFit="1" customWidth="1"/>
    <col min="8204" max="8204" width="18.42578125" customWidth="1"/>
    <col min="8450" max="8450" width="8.5703125" customWidth="1"/>
    <col min="8451" max="8451" width="15.28515625" bestFit="1" customWidth="1"/>
    <col min="8452" max="8452" width="15.42578125" bestFit="1" customWidth="1"/>
    <col min="8453" max="8453" width="13.28515625" customWidth="1"/>
    <col min="8454" max="8454" width="15.42578125" customWidth="1"/>
    <col min="8455" max="8455" width="13.140625" bestFit="1" customWidth="1"/>
    <col min="8456" max="8456" width="13.7109375" customWidth="1"/>
    <col min="8457" max="8457" width="13.5703125" customWidth="1"/>
    <col min="8458" max="8458" width="16.28515625" bestFit="1" customWidth="1"/>
    <col min="8459" max="8459" width="19.28515625" bestFit="1" customWidth="1"/>
    <col min="8460" max="8460" width="18.42578125" customWidth="1"/>
    <col min="8706" max="8706" width="8.5703125" customWidth="1"/>
    <col min="8707" max="8707" width="15.28515625" bestFit="1" customWidth="1"/>
    <col min="8708" max="8708" width="15.42578125" bestFit="1" customWidth="1"/>
    <col min="8709" max="8709" width="13.28515625" customWidth="1"/>
    <col min="8710" max="8710" width="15.42578125" customWidth="1"/>
    <col min="8711" max="8711" width="13.140625" bestFit="1" customWidth="1"/>
    <col min="8712" max="8712" width="13.7109375" customWidth="1"/>
    <col min="8713" max="8713" width="13.5703125" customWidth="1"/>
    <col min="8714" max="8714" width="16.28515625" bestFit="1" customWidth="1"/>
    <col min="8715" max="8715" width="19.28515625" bestFit="1" customWidth="1"/>
    <col min="8716" max="8716" width="18.42578125" customWidth="1"/>
    <col min="8962" max="8962" width="8.5703125" customWidth="1"/>
    <col min="8963" max="8963" width="15.28515625" bestFit="1" customWidth="1"/>
    <col min="8964" max="8964" width="15.42578125" bestFit="1" customWidth="1"/>
    <col min="8965" max="8965" width="13.28515625" customWidth="1"/>
    <col min="8966" max="8966" width="15.42578125" customWidth="1"/>
    <col min="8967" max="8967" width="13.140625" bestFit="1" customWidth="1"/>
    <col min="8968" max="8968" width="13.7109375" customWidth="1"/>
    <col min="8969" max="8969" width="13.5703125" customWidth="1"/>
    <col min="8970" max="8970" width="16.28515625" bestFit="1" customWidth="1"/>
    <col min="8971" max="8971" width="19.28515625" bestFit="1" customWidth="1"/>
    <col min="8972" max="8972" width="18.42578125" customWidth="1"/>
    <col min="9218" max="9218" width="8.5703125" customWidth="1"/>
    <col min="9219" max="9219" width="15.28515625" bestFit="1" customWidth="1"/>
    <col min="9220" max="9220" width="15.42578125" bestFit="1" customWidth="1"/>
    <col min="9221" max="9221" width="13.28515625" customWidth="1"/>
    <col min="9222" max="9222" width="15.42578125" customWidth="1"/>
    <col min="9223" max="9223" width="13.140625" bestFit="1" customWidth="1"/>
    <col min="9224" max="9224" width="13.7109375" customWidth="1"/>
    <col min="9225" max="9225" width="13.5703125" customWidth="1"/>
    <col min="9226" max="9226" width="16.28515625" bestFit="1" customWidth="1"/>
    <col min="9227" max="9227" width="19.28515625" bestFit="1" customWidth="1"/>
    <col min="9228" max="9228" width="18.42578125" customWidth="1"/>
    <col min="9474" max="9474" width="8.5703125" customWidth="1"/>
    <col min="9475" max="9475" width="15.28515625" bestFit="1" customWidth="1"/>
    <col min="9476" max="9476" width="15.42578125" bestFit="1" customWidth="1"/>
    <col min="9477" max="9477" width="13.28515625" customWidth="1"/>
    <col min="9478" max="9478" width="15.42578125" customWidth="1"/>
    <col min="9479" max="9479" width="13.140625" bestFit="1" customWidth="1"/>
    <col min="9480" max="9480" width="13.7109375" customWidth="1"/>
    <col min="9481" max="9481" width="13.5703125" customWidth="1"/>
    <col min="9482" max="9482" width="16.28515625" bestFit="1" customWidth="1"/>
    <col min="9483" max="9483" width="19.28515625" bestFit="1" customWidth="1"/>
    <col min="9484" max="9484" width="18.42578125" customWidth="1"/>
    <col min="9730" max="9730" width="8.5703125" customWidth="1"/>
    <col min="9731" max="9731" width="15.28515625" bestFit="1" customWidth="1"/>
    <col min="9732" max="9732" width="15.42578125" bestFit="1" customWidth="1"/>
    <col min="9733" max="9733" width="13.28515625" customWidth="1"/>
    <col min="9734" max="9734" width="15.42578125" customWidth="1"/>
    <col min="9735" max="9735" width="13.140625" bestFit="1" customWidth="1"/>
    <col min="9736" max="9736" width="13.7109375" customWidth="1"/>
    <col min="9737" max="9737" width="13.5703125" customWidth="1"/>
    <col min="9738" max="9738" width="16.28515625" bestFit="1" customWidth="1"/>
    <col min="9739" max="9739" width="19.28515625" bestFit="1" customWidth="1"/>
    <col min="9740" max="9740" width="18.42578125" customWidth="1"/>
    <col min="9986" max="9986" width="8.5703125" customWidth="1"/>
    <col min="9987" max="9987" width="15.28515625" bestFit="1" customWidth="1"/>
    <col min="9988" max="9988" width="15.42578125" bestFit="1" customWidth="1"/>
    <col min="9989" max="9989" width="13.28515625" customWidth="1"/>
    <col min="9990" max="9990" width="15.42578125" customWidth="1"/>
    <col min="9991" max="9991" width="13.140625" bestFit="1" customWidth="1"/>
    <col min="9992" max="9992" width="13.7109375" customWidth="1"/>
    <col min="9993" max="9993" width="13.5703125" customWidth="1"/>
    <col min="9994" max="9994" width="16.28515625" bestFit="1" customWidth="1"/>
    <col min="9995" max="9995" width="19.28515625" bestFit="1" customWidth="1"/>
    <col min="9996" max="9996" width="18.42578125" customWidth="1"/>
    <col min="10242" max="10242" width="8.5703125" customWidth="1"/>
    <col min="10243" max="10243" width="15.28515625" bestFit="1" customWidth="1"/>
    <col min="10244" max="10244" width="15.42578125" bestFit="1" customWidth="1"/>
    <col min="10245" max="10245" width="13.28515625" customWidth="1"/>
    <col min="10246" max="10246" width="15.42578125" customWidth="1"/>
    <col min="10247" max="10247" width="13.140625" bestFit="1" customWidth="1"/>
    <col min="10248" max="10248" width="13.7109375" customWidth="1"/>
    <col min="10249" max="10249" width="13.5703125" customWidth="1"/>
    <col min="10250" max="10250" width="16.28515625" bestFit="1" customWidth="1"/>
    <col min="10251" max="10251" width="19.28515625" bestFit="1" customWidth="1"/>
    <col min="10252" max="10252" width="18.42578125" customWidth="1"/>
    <col min="10498" max="10498" width="8.5703125" customWidth="1"/>
    <col min="10499" max="10499" width="15.28515625" bestFit="1" customWidth="1"/>
    <col min="10500" max="10500" width="15.42578125" bestFit="1" customWidth="1"/>
    <col min="10501" max="10501" width="13.28515625" customWidth="1"/>
    <col min="10502" max="10502" width="15.42578125" customWidth="1"/>
    <col min="10503" max="10503" width="13.140625" bestFit="1" customWidth="1"/>
    <col min="10504" max="10504" width="13.7109375" customWidth="1"/>
    <col min="10505" max="10505" width="13.5703125" customWidth="1"/>
    <col min="10506" max="10506" width="16.28515625" bestFit="1" customWidth="1"/>
    <col min="10507" max="10507" width="19.28515625" bestFit="1" customWidth="1"/>
    <col min="10508" max="10508" width="18.42578125" customWidth="1"/>
    <col min="10754" max="10754" width="8.5703125" customWidth="1"/>
    <col min="10755" max="10755" width="15.28515625" bestFit="1" customWidth="1"/>
    <col min="10756" max="10756" width="15.42578125" bestFit="1" customWidth="1"/>
    <col min="10757" max="10757" width="13.28515625" customWidth="1"/>
    <col min="10758" max="10758" width="15.42578125" customWidth="1"/>
    <col min="10759" max="10759" width="13.140625" bestFit="1" customWidth="1"/>
    <col min="10760" max="10760" width="13.7109375" customWidth="1"/>
    <col min="10761" max="10761" width="13.5703125" customWidth="1"/>
    <col min="10762" max="10762" width="16.28515625" bestFit="1" customWidth="1"/>
    <col min="10763" max="10763" width="19.28515625" bestFit="1" customWidth="1"/>
    <col min="10764" max="10764" width="18.42578125" customWidth="1"/>
    <col min="11010" max="11010" width="8.5703125" customWidth="1"/>
    <col min="11011" max="11011" width="15.28515625" bestFit="1" customWidth="1"/>
    <col min="11012" max="11012" width="15.42578125" bestFit="1" customWidth="1"/>
    <col min="11013" max="11013" width="13.28515625" customWidth="1"/>
    <col min="11014" max="11014" width="15.42578125" customWidth="1"/>
    <col min="11015" max="11015" width="13.140625" bestFit="1" customWidth="1"/>
    <col min="11016" max="11016" width="13.7109375" customWidth="1"/>
    <col min="11017" max="11017" width="13.5703125" customWidth="1"/>
    <col min="11018" max="11018" width="16.28515625" bestFit="1" customWidth="1"/>
    <col min="11019" max="11019" width="19.28515625" bestFit="1" customWidth="1"/>
    <col min="11020" max="11020" width="18.42578125" customWidth="1"/>
    <col min="11266" max="11266" width="8.5703125" customWidth="1"/>
    <col min="11267" max="11267" width="15.28515625" bestFit="1" customWidth="1"/>
    <col min="11268" max="11268" width="15.42578125" bestFit="1" customWidth="1"/>
    <col min="11269" max="11269" width="13.28515625" customWidth="1"/>
    <col min="11270" max="11270" width="15.42578125" customWidth="1"/>
    <col min="11271" max="11271" width="13.140625" bestFit="1" customWidth="1"/>
    <col min="11272" max="11272" width="13.7109375" customWidth="1"/>
    <col min="11273" max="11273" width="13.5703125" customWidth="1"/>
    <col min="11274" max="11274" width="16.28515625" bestFit="1" customWidth="1"/>
    <col min="11275" max="11275" width="19.28515625" bestFit="1" customWidth="1"/>
    <col min="11276" max="11276" width="18.42578125" customWidth="1"/>
    <col min="11522" max="11522" width="8.5703125" customWidth="1"/>
    <col min="11523" max="11523" width="15.28515625" bestFit="1" customWidth="1"/>
    <col min="11524" max="11524" width="15.42578125" bestFit="1" customWidth="1"/>
    <col min="11525" max="11525" width="13.28515625" customWidth="1"/>
    <col min="11526" max="11526" width="15.42578125" customWidth="1"/>
    <col min="11527" max="11527" width="13.140625" bestFit="1" customWidth="1"/>
    <col min="11528" max="11528" width="13.7109375" customWidth="1"/>
    <col min="11529" max="11529" width="13.5703125" customWidth="1"/>
    <col min="11530" max="11530" width="16.28515625" bestFit="1" customWidth="1"/>
    <col min="11531" max="11531" width="19.28515625" bestFit="1" customWidth="1"/>
    <col min="11532" max="11532" width="18.42578125" customWidth="1"/>
    <col min="11778" max="11778" width="8.5703125" customWidth="1"/>
    <col min="11779" max="11779" width="15.28515625" bestFit="1" customWidth="1"/>
    <col min="11780" max="11780" width="15.42578125" bestFit="1" customWidth="1"/>
    <col min="11781" max="11781" width="13.28515625" customWidth="1"/>
    <col min="11782" max="11782" width="15.42578125" customWidth="1"/>
    <col min="11783" max="11783" width="13.140625" bestFit="1" customWidth="1"/>
    <col min="11784" max="11784" width="13.7109375" customWidth="1"/>
    <col min="11785" max="11785" width="13.5703125" customWidth="1"/>
    <col min="11786" max="11786" width="16.28515625" bestFit="1" customWidth="1"/>
    <col min="11787" max="11787" width="19.28515625" bestFit="1" customWidth="1"/>
    <col min="11788" max="11788" width="18.42578125" customWidth="1"/>
    <col min="12034" max="12034" width="8.5703125" customWidth="1"/>
    <col min="12035" max="12035" width="15.28515625" bestFit="1" customWidth="1"/>
    <col min="12036" max="12036" width="15.42578125" bestFit="1" customWidth="1"/>
    <col min="12037" max="12037" width="13.28515625" customWidth="1"/>
    <col min="12038" max="12038" width="15.42578125" customWidth="1"/>
    <col min="12039" max="12039" width="13.140625" bestFit="1" customWidth="1"/>
    <col min="12040" max="12040" width="13.7109375" customWidth="1"/>
    <col min="12041" max="12041" width="13.5703125" customWidth="1"/>
    <col min="12042" max="12042" width="16.28515625" bestFit="1" customWidth="1"/>
    <col min="12043" max="12043" width="19.28515625" bestFit="1" customWidth="1"/>
    <col min="12044" max="12044" width="18.42578125" customWidth="1"/>
    <col min="12290" max="12290" width="8.5703125" customWidth="1"/>
    <col min="12291" max="12291" width="15.28515625" bestFit="1" customWidth="1"/>
    <col min="12292" max="12292" width="15.42578125" bestFit="1" customWidth="1"/>
    <col min="12293" max="12293" width="13.28515625" customWidth="1"/>
    <col min="12294" max="12294" width="15.42578125" customWidth="1"/>
    <col min="12295" max="12295" width="13.140625" bestFit="1" customWidth="1"/>
    <col min="12296" max="12296" width="13.7109375" customWidth="1"/>
    <col min="12297" max="12297" width="13.5703125" customWidth="1"/>
    <col min="12298" max="12298" width="16.28515625" bestFit="1" customWidth="1"/>
    <col min="12299" max="12299" width="19.28515625" bestFit="1" customWidth="1"/>
    <col min="12300" max="12300" width="18.42578125" customWidth="1"/>
    <col min="12546" max="12546" width="8.5703125" customWidth="1"/>
    <col min="12547" max="12547" width="15.28515625" bestFit="1" customWidth="1"/>
    <col min="12548" max="12548" width="15.42578125" bestFit="1" customWidth="1"/>
    <col min="12549" max="12549" width="13.28515625" customWidth="1"/>
    <col min="12550" max="12550" width="15.42578125" customWidth="1"/>
    <col min="12551" max="12551" width="13.140625" bestFit="1" customWidth="1"/>
    <col min="12552" max="12552" width="13.7109375" customWidth="1"/>
    <col min="12553" max="12553" width="13.5703125" customWidth="1"/>
    <col min="12554" max="12554" width="16.28515625" bestFit="1" customWidth="1"/>
    <col min="12555" max="12555" width="19.28515625" bestFit="1" customWidth="1"/>
    <col min="12556" max="12556" width="18.42578125" customWidth="1"/>
    <col min="12802" max="12802" width="8.5703125" customWidth="1"/>
    <col min="12803" max="12803" width="15.28515625" bestFit="1" customWidth="1"/>
    <col min="12804" max="12804" width="15.42578125" bestFit="1" customWidth="1"/>
    <col min="12805" max="12805" width="13.28515625" customWidth="1"/>
    <col min="12806" max="12806" width="15.42578125" customWidth="1"/>
    <col min="12807" max="12807" width="13.140625" bestFit="1" customWidth="1"/>
    <col min="12808" max="12808" width="13.7109375" customWidth="1"/>
    <col min="12809" max="12809" width="13.5703125" customWidth="1"/>
    <col min="12810" max="12810" width="16.28515625" bestFit="1" customWidth="1"/>
    <col min="12811" max="12811" width="19.28515625" bestFit="1" customWidth="1"/>
    <col min="12812" max="12812" width="18.42578125" customWidth="1"/>
    <col min="13058" max="13058" width="8.5703125" customWidth="1"/>
    <col min="13059" max="13059" width="15.28515625" bestFit="1" customWidth="1"/>
    <col min="13060" max="13060" width="15.42578125" bestFit="1" customWidth="1"/>
    <col min="13061" max="13061" width="13.28515625" customWidth="1"/>
    <col min="13062" max="13062" width="15.42578125" customWidth="1"/>
    <col min="13063" max="13063" width="13.140625" bestFit="1" customWidth="1"/>
    <col min="13064" max="13064" width="13.7109375" customWidth="1"/>
    <col min="13065" max="13065" width="13.5703125" customWidth="1"/>
    <col min="13066" max="13066" width="16.28515625" bestFit="1" customWidth="1"/>
    <col min="13067" max="13067" width="19.28515625" bestFit="1" customWidth="1"/>
    <col min="13068" max="13068" width="18.42578125" customWidth="1"/>
    <col min="13314" max="13314" width="8.5703125" customWidth="1"/>
    <col min="13315" max="13315" width="15.28515625" bestFit="1" customWidth="1"/>
    <col min="13316" max="13316" width="15.42578125" bestFit="1" customWidth="1"/>
    <col min="13317" max="13317" width="13.28515625" customWidth="1"/>
    <col min="13318" max="13318" width="15.42578125" customWidth="1"/>
    <col min="13319" max="13319" width="13.140625" bestFit="1" customWidth="1"/>
    <col min="13320" max="13320" width="13.7109375" customWidth="1"/>
    <col min="13321" max="13321" width="13.5703125" customWidth="1"/>
    <col min="13322" max="13322" width="16.28515625" bestFit="1" customWidth="1"/>
    <col min="13323" max="13323" width="19.28515625" bestFit="1" customWidth="1"/>
    <col min="13324" max="13324" width="18.42578125" customWidth="1"/>
    <col min="13570" max="13570" width="8.5703125" customWidth="1"/>
    <col min="13571" max="13571" width="15.28515625" bestFit="1" customWidth="1"/>
    <col min="13572" max="13572" width="15.42578125" bestFit="1" customWidth="1"/>
    <col min="13573" max="13573" width="13.28515625" customWidth="1"/>
    <col min="13574" max="13574" width="15.42578125" customWidth="1"/>
    <col min="13575" max="13575" width="13.140625" bestFit="1" customWidth="1"/>
    <col min="13576" max="13576" width="13.7109375" customWidth="1"/>
    <col min="13577" max="13577" width="13.5703125" customWidth="1"/>
    <col min="13578" max="13578" width="16.28515625" bestFit="1" customWidth="1"/>
    <col min="13579" max="13579" width="19.28515625" bestFit="1" customWidth="1"/>
    <col min="13580" max="13580" width="18.42578125" customWidth="1"/>
    <col min="13826" max="13826" width="8.5703125" customWidth="1"/>
    <col min="13827" max="13827" width="15.28515625" bestFit="1" customWidth="1"/>
    <col min="13828" max="13828" width="15.42578125" bestFit="1" customWidth="1"/>
    <col min="13829" max="13829" width="13.28515625" customWidth="1"/>
    <col min="13830" max="13830" width="15.42578125" customWidth="1"/>
    <col min="13831" max="13831" width="13.140625" bestFit="1" customWidth="1"/>
    <col min="13832" max="13832" width="13.7109375" customWidth="1"/>
    <col min="13833" max="13833" width="13.5703125" customWidth="1"/>
    <col min="13834" max="13834" width="16.28515625" bestFit="1" customWidth="1"/>
    <col min="13835" max="13835" width="19.28515625" bestFit="1" customWidth="1"/>
    <col min="13836" max="13836" width="18.42578125" customWidth="1"/>
    <col min="14082" max="14082" width="8.5703125" customWidth="1"/>
    <col min="14083" max="14083" width="15.28515625" bestFit="1" customWidth="1"/>
    <col min="14084" max="14084" width="15.42578125" bestFit="1" customWidth="1"/>
    <col min="14085" max="14085" width="13.28515625" customWidth="1"/>
    <col min="14086" max="14086" width="15.42578125" customWidth="1"/>
    <col min="14087" max="14087" width="13.140625" bestFit="1" customWidth="1"/>
    <col min="14088" max="14088" width="13.7109375" customWidth="1"/>
    <col min="14089" max="14089" width="13.5703125" customWidth="1"/>
    <col min="14090" max="14090" width="16.28515625" bestFit="1" customWidth="1"/>
    <col min="14091" max="14091" width="19.28515625" bestFit="1" customWidth="1"/>
    <col min="14092" max="14092" width="18.42578125" customWidth="1"/>
    <col min="14338" max="14338" width="8.5703125" customWidth="1"/>
    <col min="14339" max="14339" width="15.28515625" bestFit="1" customWidth="1"/>
    <col min="14340" max="14340" width="15.42578125" bestFit="1" customWidth="1"/>
    <col min="14341" max="14341" width="13.28515625" customWidth="1"/>
    <col min="14342" max="14342" width="15.42578125" customWidth="1"/>
    <col min="14343" max="14343" width="13.140625" bestFit="1" customWidth="1"/>
    <col min="14344" max="14344" width="13.7109375" customWidth="1"/>
    <col min="14345" max="14345" width="13.5703125" customWidth="1"/>
    <col min="14346" max="14346" width="16.28515625" bestFit="1" customWidth="1"/>
    <col min="14347" max="14347" width="19.28515625" bestFit="1" customWidth="1"/>
    <col min="14348" max="14348" width="18.42578125" customWidth="1"/>
    <col min="14594" max="14594" width="8.5703125" customWidth="1"/>
    <col min="14595" max="14595" width="15.28515625" bestFit="1" customWidth="1"/>
    <col min="14596" max="14596" width="15.42578125" bestFit="1" customWidth="1"/>
    <col min="14597" max="14597" width="13.28515625" customWidth="1"/>
    <col min="14598" max="14598" width="15.42578125" customWidth="1"/>
    <col min="14599" max="14599" width="13.140625" bestFit="1" customWidth="1"/>
    <col min="14600" max="14600" width="13.7109375" customWidth="1"/>
    <col min="14601" max="14601" width="13.5703125" customWidth="1"/>
    <col min="14602" max="14602" width="16.28515625" bestFit="1" customWidth="1"/>
    <col min="14603" max="14603" width="19.28515625" bestFit="1" customWidth="1"/>
    <col min="14604" max="14604" width="18.42578125" customWidth="1"/>
    <col min="14850" max="14850" width="8.5703125" customWidth="1"/>
    <col min="14851" max="14851" width="15.28515625" bestFit="1" customWidth="1"/>
    <col min="14852" max="14852" width="15.42578125" bestFit="1" customWidth="1"/>
    <col min="14853" max="14853" width="13.28515625" customWidth="1"/>
    <col min="14854" max="14854" width="15.42578125" customWidth="1"/>
    <col min="14855" max="14855" width="13.140625" bestFit="1" customWidth="1"/>
    <col min="14856" max="14856" width="13.7109375" customWidth="1"/>
    <col min="14857" max="14857" width="13.5703125" customWidth="1"/>
    <col min="14858" max="14858" width="16.28515625" bestFit="1" customWidth="1"/>
    <col min="14859" max="14859" width="19.28515625" bestFit="1" customWidth="1"/>
    <col min="14860" max="14860" width="18.42578125" customWidth="1"/>
    <col min="15106" max="15106" width="8.5703125" customWidth="1"/>
    <col min="15107" max="15107" width="15.28515625" bestFit="1" customWidth="1"/>
    <col min="15108" max="15108" width="15.42578125" bestFit="1" customWidth="1"/>
    <col min="15109" max="15109" width="13.28515625" customWidth="1"/>
    <col min="15110" max="15110" width="15.42578125" customWidth="1"/>
    <col min="15111" max="15111" width="13.140625" bestFit="1" customWidth="1"/>
    <col min="15112" max="15112" width="13.7109375" customWidth="1"/>
    <col min="15113" max="15113" width="13.5703125" customWidth="1"/>
    <col min="15114" max="15114" width="16.28515625" bestFit="1" customWidth="1"/>
    <col min="15115" max="15115" width="19.28515625" bestFit="1" customWidth="1"/>
    <col min="15116" max="15116" width="18.42578125" customWidth="1"/>
    <col min="15362" max="15362" width="8.5703125" customWidth="1"/>
    <col min="15363" max="15363" width="15.28515625" bestFit="1" customWidth="1"/>
    <col min="15364" max="15364" width="15.42578125" bestFit="1" customWidth="1"/>
    <col min="15365" max="15365" width="13.28515625" customWidth="1"/>
    <col min="15366" max="15366" width="15.42578125" customWidth="1"/>
    <col min="15367" max="15367" width="13.140625" bestFit="1" customWidth="1"/>
    <col min="15368" max="15368" width="13.7109375" customWidth="1"/>
    <col min="15369" max="15369" width="13.5703125" customWidth="1"/>
    <col min="15370" max="15370" width="16.28515625" bestFit="1" customWidth="1"/>
    <col min="15371" max="15371" width="19.28515625" bestFit="1" customWidth="1"/>
    <col min="15372" max="15372" width="18.42578125" customWidth="1"/>
    <col min="15618" max="15618" width="8.5703125" customWidth="1"/>
    <col min="15619" max="15619" width="15.28515625" bestFit="1" customWidth="1"/>
    <col min="15620" max="15620" width="15.42578125" bestFit="1" customWidth="1"/>
    <col min="15621" max="15621" width="13.28515625" customWidth="1"/>
    <col min="15622" max="15622" width="15.42578125" customWidth="1"/>
    <col min="15623" max="15623" width="13.140625" bestFit="1" customWidth="1"/>
    <col min="15624" max="15624" width="13.7109375" customWidth="1"/>
    <col min="15625" max="15625" width="13.5703125" customWidth="1"/>
    <col min="15626" max="15626" width="16.28515625" bestFit="1" customWidth="1"/>
    <col min="15627" max="15627" width="19.28515625" bestFit="1" customWidth="1"/>
    <col min="15628" max="15628" width="18.42578125" customWidth="1"/>
    <col min="15874" max="15874" width="8.5703125" customWidth="1"/>
    <col min="15875" max="15875" width="15.28515625" bestFit="1" customWidth="1"/>
    <col min="15876" max="15876" width="15.42578125" bestFit="1" customWidth="1"/>
    <col min="15877" max="15877" width="13.28515625" customWidth="1"/>
    <col min="15878" max="15878" width="15.42578125" customWidth="1"/>
    <col min="15879" max="15879" width="13.140625" bestFit="1" customWidth="1"/>
    <col min="15880" max="15880" width="13.7109375" customWidth="1"/>
    <col min="15881" max="15881" width="13.5703125" customWidth="1"/>
    <col min="15882" max="15882" width="16.28515625" bestFit="1" customWidth="1"/>
    <col min="15883" max="15883" width="19.28515625" bestFit="1" customWidth="1"/>
    <col min="15884" max="15884" width="18.42578125" customWidth="1"/>
    <col min="16130" max="16130" width="8.5703125" customWidth="1"/>
    <col min="16131" max="16131" width="15.28515625" bestFit="1" customWidth="1"/>
    <col min="16132" max="16132" width="15.42578125" bestFit="1" customWidth="1"/>
    <col min="16133" max="16133" width="13.28515625" customWidth="1"/>
    <col min="16134" max="16134" width="15.42578125" customWidth="1"/>
    <col min="16135" max="16135" width="13.140625" bestFit="1" customWidth="1"/>
    <col min="16136" max="16136" width="13.7109375" customWidth="1"/>
    <col min="16137" max="16137" width="13.5703125" customWidth="1"/>
    <col min="16138" max="16138" width="16.28515625" bestFit="1" customWidth="1"/>
    <col min="16139" max="16139" width="19.28515625" bestFit="1" customWidth="1"/>
    <col min="16140" max="16140" width="18.42578125" customWidth="1"/>
  </cols>
  <sheetData>
    <row r="1" spans="1:25" ht="70.5" customHeight="1" thickBot="1" x14ac:dyDescent="0.3">
      <c r="A1" s="1" t="s">
        <v>0</v>
      </c>
      <c r="B1" s="63" t="s">
        <v>1</v>
      </c>
      <c r="C1" s="63" t="s">
        <v>2</v>
      </c>
      <c r="D1" s="64" t="s">
        <v>3</v>
      </c>
      <c r="E1" s="65" t="s">
        <v>4</v>
      </c>
      <c r="F1" s="65" t="s">
        <v>5</v>
      </c>
      <c r="G1" s="66" t="s">
        <v>6</v>
      </c>
      <c r="H1" s="65" t="s">
        <v>7</v>
      </c>
      <c r="I1" s="63" t="s">
        <v>8</v>
      </c>
      <c r="J1" s="63" t="s">
        <v>9</v>
      </c>
      <c r="K1" s="63" t="s">
        <v>106</v>
      </c>
      <c r="L1" s="67" t="s">
        <v>10</v>
      </c>
      <c r="N1" s="25" t="s">
        <v>29</v>
      </c>
      <c r="O1" s="27" t="s">
        <v>31</v>
      </c>
      <c r="P1" s="29" t="s">
        <v>33</v>
      </c>
      <c r="Q1" s="27" t="s">
        <v>35</v>
      </c>
      <c r="R1" s="29" t="s">
        <v>37</v>
      </c>
      <c r="S1" s="27" t="s">
        <v>39</v>
      </c>
      <c r="T1" s="29" t="s">
        <v>41</v>
      </c>
      <c r="U1" s="27" t="s">
        <v>43</v>
      </c>
      <c r="V1" s="29" t="s">
        <v>50</v>
      </c>
      <c r="W1" s="27" t="s">
        <v>46</v>
      </c>
      <c r="X1" s="27" t="s">
        <v>114</v>
      </c>
      <c r="Y1" s="31" t="s">
        <v>48</v>
      </c>
    </row>
    <row r="2" spans="1:25" ht="15.75" customHeight="1" thickTop="1" thickBot="1" x14ac:dyDescent="0.3">
      <c r="A2" s="1" t="s">
        <v>11</v>
      </c>
      <c r="B2" s="71">
        <v>125263</v>
      </c>
      <c r="C2" s="72">
        <v>202685</v>
      </c>
      <c r="D2" s="73">
        <v>14716.207</v>
      </c>
      <c r="E2" s="72">
        <v>81344</v>
      </c>
      <c r="F2" s="73">
        <v>21917.838327245157</v>
      </c>
      <c r="G2" s="74">
        <v>4297.2701346362765</v>
      </c>
      <c r="H2" s="75">
        <v>37458.737369152834</v>
      </c>
      <c r="I2" s="76">
        <v>10.849999999999998</v>
      </c>
      <c r="J2" s="61">
        <v>16.633333333333333</v>
      </c>
      <c r="K2" s="84">
        <v>3.87</v>
      </c>
      <c r="L2" s="15">
        <v>13.6</v>
      </c>
      <c r="N2" s="26" t="s">
        <v>30</v>
      </c>
      <c r="O2" s="28" t="s">
        <v>32</v>
      </c>
      <c r="P2" s="30" t="s">
        <v>34</v>
      </c>
      <c r="Q2" s="28" t="s">
        <v>36</v>
      </c>
      <c r="R2" s="30" t="s">
        <v>38</v>
      </c>
      <c r="S2" s="28" t="s">
        <v>40</v>
      </c>
      <c r="T2" s="30" t="s">
        <v>42</v>
      </c>
      <c r="U2" s="28" t="s">
        <v>44</v>
      </c>
      <c r="V2" s="30" t="s">
        <v>45</v>
      </c>
      <c r="W2" s="28" t="s">
        <v>47</v>
      </c>
      <c r="X2" s="28" t="s">
        <v>107</v>
      </c>
      <c r="Y2" s="30" t="s">
        <v>49</v>
      </c>
    </row>
    <row r="3" spans="1:25" ht="16.5" thickTop="1" x14ac:dyDescent="0.25">
      <c r="A3" s="1" t="s">
        <v>12</v>
      </c>
      <c r="B3" s="71">
        <v>133789</v>
      </c>
      <c r="C3" s="72">
        <v>214046</v>
      </c>
      <c r="D3" s="73">
        <v>16385.067999999999</v>
      </c>
      <c r="E3" s="72">
        <v>86405</v>
      </c>
      <c r="F3" s="73">
        <v>24055.311438848777</v>
      </c>
      <c r="G3" s="74">
        <v>4298.6936365363863</v>
      </c>
      <c r="H3" s="75">
        <v>40741.656473324168</v>
      </c>
      <c r="I3" s="76">
        <v>11.95</v>
      </c>
      <c r="J3" s="61">
        <v>15.061698291051464</v>
      </c>
      <c r="K3" s="85">
        <v>2.74</v>
      </c>
      <c r="L3" s="15">
        <v>15.5</v>
      </c>
      <c r="M3" s="60"/>
    </row>
    <row r="4" spans="1:25" ht="15.75" x14ac:dyDescent="0.25">
      <c r="A4" s="1" t="s">
        <v>13</v>
      </c>
      <c r="B4" s="71">
        <v>141247</v>
      </c>
      <c r="C4" s="72">
        <v>231451</v>
      </c>
      <c r="D4" s="73">
        <v>17512.644999999997</v>
      </c>
      <c r="E4" s="72">
        <v>91511</v>
      </c>
      <c r="F4" s="73">
        <v>25791.757652613825</v>
      </c>
      <c r="G4" s="74">
        <v>4312.7852694151388</v>
      </c>
      <c r="H4" s="75">
        <v>43481.615842901003</v>
      </c>
      <c r="I4" s="76">
        <v>11.224999999999998</v>
      </c>
      <c r="J4" s="61">
        <v>12.463131962853993</v>
      </c>
      <c r="K4" s="85">
        <v>3.91</v>
      </c>
      <c r="L4" s="15">
        <v>12.3</v>
      </c>
      <c r="M4" s="60"/>
    </row>
    <row r="5" spans="1:25" ht="15.75" x14ac:dyDescent="0.25">
      <c r="A5" s="1" t="s">
        <v>14</v>
      </c>
      <c r="B5" s="71">
        <v>152194</v>
      </c>
      <c r="C5" s="72">
        <v>248815</v>
      </c>
      <c r="D5" s="73">
        <v>18621.91</v>
      </c>
      <c r="E5" s="72">
        <v>97608</v>
      </c>
      <c r="F5" s="73">
        <v>28483.038067012152</v>
      </c>
      <c r="G5" s="74">
        <v>4328.3804883026978</v>
      </c>
      <c r="H5" s="75">
        <v>46906.176630919588</v>
      </c>
      <c r="I5" s="76">
        <v>10.65</v>
      </c>
      <c r="J5" s="61">
        <v>9.4899119352410164</v>
      </c>
      <c r="K5" s="85">
        <v>3.05</v>
      </c>
      <c r="L5" s="15">
        <v>5.6</v>
      </c>
      <c r="M5" s="60"/>
    </row>
    <row r="6" spans="1:25" ht="15.75" x14ac:dyDescent="0.25">
      <c r="A6" s="1" t="s">
        <v>15</v>
      </c>
      <c r="B6" s="71">
        <v>163461</v>
      </c>
      <c r="C6" s="72">
        <v>268007</v>
      </c>
      <c r="D6" s="73">
        <v>20256.893580000004</v>
      </c>
      <c r="E6" s="72">
        <v>105106</v>
      </c>
      <c r="F6" s="73">
        <v>31429.113154092938</v>
      </c>
      <c r="G6" s="74">
        <v>4434.2882808484956</v>
      </c>
      <c r="H6" s="75">
        <v>54048.094072633205</v>
      </c>
      <c r="I6" s="76">
        <v>10.324999999999999</v>
      </c>
      <c r="J6" s="61">
        <v>8.6157768476551073</v>
      </c>
      <c r="K6" s="85">
        <v>3.39</v>
      </c>
      <c r="L6" s="15">
        <v>7.4</v>
      </c>
      <c r="M6" s="60"/>
    </row>
    <row r="7" spans="1:25" ht="15.75" x14ac:dyDescent="0.25">
      <c r="A7" s="1" t="s">
        <v>16</v>
      </c>
      <c r="B7" s="71">
        <v>178905</v>
      </c>
      <c r="C7" s="72">
        <v>287061</v>
      </c>
      <c r="D7" s="73">
        <v>20868.730580000003</v>
      </c>
      <c r="E7" s="72">
        <v>112780</v>
      </c>
      <c r="F7" s="73">
        <v>33918.319397008287</v>
      </c>
      <c r="G7" s="74">
        <v>4495.680774838519</v>
      </c>
      <c r="H7" s="75">
        <v>59461.462897058584</v>
      </c>
      <c r="I7" s="76">
        <v>9.75</v>
      </c>
      <c r="J7" s="61">
        <v>6.5683333333333325</v>
      </c>
      <c r="K7" s="85">
        <v>3.08</v>
      </c>
      <c r="L7" s="15">
        <v>7</v>
      </c>
      <c r="M7" s="68" t="s">
        <v>1</v>
      </c>
      <c r="N7" s="69" t="s">
        <v>2</v>
      </c>
      <c r="O7" s="69" t="s">
        <v>3</v>
      </c>
      <c r="P7" s="69" t="s">
        <v>4</v>
      </c>
      <c r="Q7" s="69" t="s">
        <v>5</v>
      </c>
      <c r="R7" s="69" t="s">
        <v>6</v>
      </c>
      <c r="S7" s="69" t="s">
        <v>7</v>
      </c>
      <c r="T7" s="69" t="s">
        <v>8</v>
      </c>
      <c r="U7" s="69" t="s">
        <v>9</v>
      </c>
      <c r="V7" s="70" t="s">
        <v>106</v>
      </c>
    </row>
    <row r="8" spans="1:25" ht="15.75" x14ac:dyDescent="0.25">
      <c r="A8" s="1" t="s">
        <v>17</v>
      </c>
      <c r="B8" s="71">
        <v>193716</v>
      </c>
      <c r="C8" s="72">
        <v>311799</v>
      </c>
      <c r="D8" s="73">
        <v>21635.784309999999</v>
      </c>
      <c r="E8" s="72">
        <v>120707</v>
      </c>
      <c r="F8" s="73">
        <v>37106.310220797182</v>
      </c>
      <c r="G8" s="74">
        <v>4604.0920693414046</v>
      </c>
      <c r="H8" s="75">
        <v>64137.941090481239</v>
      </c>
      <c r="I8" s="76">
        <v>10.600000000000001</v>
      </c>
      <c r="J8" s="61">
        <v>6.4041666666666659</v>
      </c>
      <c r="K8" s="85">
        <v>3.09</v>
      </c>
      <c r="L8" s="15">
        <v>7</v>
      </c>
      <c r="M8" s="45">
        <f t="shared" ref="M8:V8" si="0">CORREL($L$2:$L$19,B2:B19)</f>
        <v>-0.29496468146429555</v>
      </c>
      <c r="N8" s="46">
        <f t="shared" si="0"/>
        <v>-0.33270788208708879</v>
      </c>
      <c r="O8" s="46">
        <f t="shared" si="0"/>
        <v>-0.17462963447819208</v>
      </c>
      <c r="P8" s="46">
        <f t="shared" si="0"/>
        <v>-0.17978323416797651</v>
      </c>
      <c r="Q8" s="46">
        <f t="shared" si="0"/>
        <v>-0.22582249820045575</v>
      </c>
      <c r="R8" s="46">
        <f t="shared" si="0"/>
        <v>-0.87397098917137517</v>
      </c>
      <c r="S8" s="46">
        <f t="shared" si="0"/>
        <v>-0.26996303254139559</v>
      </c>
      <c r="T8" s="46">
        <f t="shared" si="0"/>
        <v>0.95435723119215721</v>
      </c>
      <c r="U8" s="46">
        <f t="shared" si="0"/>
        <v>-0.15893490163757956</v>
      </c>
      <c r="V8" s="47">
        <f t="shared" si="0"/>
        <v>-0.85338021580937318</v>
      </c>
    </row>
    <row r="9" spans="1:25" ht="15.75" customHeight="1" x14ac:dyDescent="0.25">
      <c r="A9" s="1" t="s">
        <v>18</v>
      </c>
      <c r="B9" s="71">
        <v>199242</v>
      </c>
      <c r="C9" s="72">
        <v>321498</v>
      </c>
      <c r="D9" s="73">
        <v>22755.661</v>
      </c>
      <c r="E9" s="72">
        <v>128557</v>
      </c>
      <c r="F9" s="73">
        <v>39888.775154359573</v>
      </c>
      <c r="G9" s="74">
        <v>4646.8706583355679</v>
      </c>
      <c r="H9" s="75">
        <v>68270.670927605868</v>
      </c>
      <c r="I9" s="76">
        <v>10.025</v>
      </c>
      <c r="J9" s="61">
        <v>6.2875000000000005</v>
      </c>
      <c r="K9" s="85">
        <v>3.62</v>
      </c>
      <c r="L9" s="15">
        <v>6.3</v>
      </c>
      <c r="M9" s="121" t="s">
        <v>108</v>
      </c>
      <c r="N9" s="122"/>
      <c r="O9" s="122"/>
      <c r="P9" s="122"/>
      <c r="Q9" s="122"/>
      <c r="R9" s="122"/>
      <c r="S9" s="122"/>
      <c r="T9" s="122"/>
      <c r="U9" s="122"/>
      <c r="V9" s="123"/>
    </row>
    <row r="10" spans="1:25" ht="15.75" x14ac:dyDescent="0.25">
      <c r="A10" s="1" t="s">
        <v>19</v>
      </c>
      <c r="B10" s="71">
        <v>217862</v>
      </c>
      <c r="C10" s="72">
        <v>353965</v>
      </c>
      <c r="D10" s="73">
        <v>25572.438999999998</v>
      </c>
      <c r="E10" s="72">
        <v>136001</v>
      </c>
      <c r="F10" s="73">
        <v>43911.05056006198</v>
      </c>
      <c r="G10" s="74">
        <v>4731.335058908151</v>
      </c>
      <c r="H10" s="75">
        <v>73066.108561601373</v>
      </c>
      <c r="I10" s="76">
        <v>9.0250000000000004</v>
      </c>
      <c r="J10" s="61">
        <v>6.4983333333333348</v>
      </c>
      <c r="K10" s="85">
        <v>2.91</v>
      </c>
      <c r="L10" s="15">
        <v>5.4</v>
      </c>
      <c r="M10" s="60"/>
    </row>
    <row r="11" spans="1:25" ht="15.75" x14ac:dyDescent="0.25">
      <c r="A11" s="1" t="s">
        <v>20</v>
      </c>
      <c r="B11" s="71">
        <v>232695</v>
      </c>
      <c r="C11" s="72">
        <v>377760</v>
      </c>
      <c r="D11" s="73">
        <v>28120.144999999997</v>
      </c>
      <c r="E11" s="72">
        <v>147079</v>
      </c>
      <c r="F11" s="73">
        <v>47749.590130035802</v>
      </c>
      <c r="G11" s="74">
        <v>4795.068690626932</v>
      </c>
      <c r="H11" s="75">
        <v>78440.904890672551</v>
      </c>
      <c r="I11" s="76">
        <v>8.4250000000000007</v>
      </c>
      <c r="J11" s="61">
        <v>6.939166666666666</v>
      </c>
      <c r="K11" s="85">
        <v>3.88</v>
      </c>
      <c r="L11" s="15">
        <v>4.5999999999999996</v>
      </c>
      <c r="M11" s="60"/>
    </row>
    <row r="12" spans="1:25" ht="15.75" x14ac:dyDescent="0.25">
      <c r="A12" s="1" t="s">
        <v>21</v>
      </c>
      <c r="B12" s="71">
        <v>241990</v>
      </c>
      <c r="C12" s="72">
        <v>386427</v>
      </c>
      <c r="D12" s="73">
        <v>28640.007999999998</v>
      </c>
      <c r="E12" s="72">
        <v>159108</v>
      </c>
      <c r="F12" s="73">
        <v>50143.148387896195</v>
      </c>
      <c r="G12" s="74">
        <v>4856.3633315359984</v>
      </c>
      <c r="H12" s="75">
        <v>82947.43240533059</v>
      </c>
      <c r="I12" s="76">
        <v>7.7750000000000004</v>
      </c>
      <c r="J12" s="61">
        <v>7.0250000000000012</v>
      </c>
      <c r="K12" s="85">
        <v>1.97</v>
      </c>
      <c r="L12" s="15">
        <v>4.6727477289568498</v>
      </c>
      <c r="M12" s="60"/>
    </row>
    <row r="13" spans="1:25" ht="15.75" x14ac:dyDescent="0.25">
      <c r="A13" s="1" t="s">
        <v>22</v>
      </c>
      <c r="B13" s="71">
        <v>237534</v>
      </c>
      <c r="C13" s="72">
        <v>375814</v>
      </c>
      <c r="D13" s="73">
        <v>25674.303999999996</v>
      </c>
      <c r="E13" s="72">
        <v>157389</v>
      </c>
      <c r="F13" s="73">
        <v>55366.872299982089</v>
      </c>
      <c r="G13" s="74">
        <v>4829.002746697076</v>
      </c>
      <c r="H13" s="75">
        <v>84874.501480897001</v>
      </c>
      <c r="I13" s="76">
        <v>9.65</v>
      </c>
      <c r="J13" s="61">
        <v>5.8299999999999992</v>
      </c>
      <c r="K13" s="85">
        <v>2.64</v>
      </c>
      <c r="L13" s="15">
        <v>6.9539546063073301</v>
      </c>
      <c r="M13" s="60"/>
    </row>
    <row r="14" spans="1:25" ht="15.75" x14ac:dyDescent="0.25">
      <c r="A14" s="1" t="s">
        <v>23</v>
      </c>
      <c r="B14" s="71">
        <v>226031</v>
      </c>
      <c r="C14" s="72">
        <v>354633</v>
      </c>
      <c r="D14" s="73">
        <v>26919.648999999998</v>
      </c>
      <c r="E14" s="72">
        <v>152038</v>
      </c>
      <c r="F14" s="73">
        <v>50188.379539351161</v>
      </c>
      <c r="G14" s="74">
        <v>4705.4832288258967</v>
      </c>
      <c r="H14" s="75">
        <v>82130.364834071064</v>
      </c>
      <c r="I14" s="76">
        <v>12.75</v>
      </c>
      <c r="J14" s="61">
        <v>5.5083333333333337</v>
      </c>
      <c r="K14" s="85">
        <v>5.17</v>
      </c>
      <c r="L14" s="15">
        <v>9.1173443323238601</v>
      </c>
      <c r="M14" s="60"/>
    </row>
    <row r="15" spans="1:25" ht="15.75" x14ac:dyDescent="0.25">
      <c r="A15" s="1" t="s">
        <v>24</v>
      </c>
      <c r="B15" s="71">
        <v>207029</v>
      </c>
      <c r="C15" s="72">
        <v>323261</v>
      </c>
      <c r="D15" s="73">
        <v>25787.955000000002</v>
      </c>
      <c r="E15" s="72">
        <v>139855</v>
      </c>
      <c r="F15" s="73">
        <v>45103.66294576729</v>
      </c>
      <c r="G15" s="74">
        <v>4381.8192222222224</v>
      </c>
      <c r="H15" s="75">
        <v>73259.401157200395</v>
      </c>
      <c r="I15" s="76">
        <v>17.899999999999999</v>
      </c>
      <c r="J15" s="61">
        <v>6.2141666666666664</v>
      </c>
      <c r="K15" s="85">
        <v>2.41</v>
      </c>
      <c r="L15" s="15">
        <v>14.428254293583199</v>
      </c>
      <c r="M15" s="60"/>
    </row>
    <row r="16" spans="1:25" ht="15.75" x14ac:dyDescent="0.25">
      <c r="A16" s="1" t="s">
        <v>25</v>
      </c>
      <c r="B16" s="71">
        <v>191204</v>
      </c>
      <c r="C16" s="72">
        <v>306893</v>
      </c>
      <c r="D16" s="73">
        <v>23314.948000000004</v>
      </c>
      <c r="E16" s="72">
        <v>128866</v>
      </c>
      <c r="F16" s="73">
        <v>41564.274566237043</v>
      </c>
      <c r="G16" s="74">
        <v>4105.2230000000009</v>
      </c>
      <c r="H16" s="75">
        <v>66080.122375518244</v>
      </c>
      <c r="I16" s="76">
        <v>24.5</v>
      </c>
      <c r="J16" s="61">
        <v>6.0341666666666676</v>
      </c>
      <c r="K16" s="85">
        <v>0.8</v>
      </c>
      <c r="L16" s="15">
        <v>23.270388787391202</v>
      </c>
      <c r="M16" s="60"/>
    </row>
    <row r="17" spans="1:13" ht="15.75" x14ac:dyDescent="0.25">
      <c r="A17" s="1" t="s">
        <v>26</v>
      </c>
      <c r="B17" s="71">
        <v>180389</v>
      </c>
      <c r="C17" s="72">
        <v>288680</v>
      </c>
      <c r="D17" s="73">
        <v>22258.489000000005</v>
      </c>
      <c r="E17" s="72">
        <v>122941</v>
      </c>
      <c r="F17" s="73">
        <v>36853.78086266153</v>
      </c>
      <c r="G17" s="74">
        <v>3957.2249889261589</v>
      </c>
      <c r="H17" s="75">
        <v>59320.227454888431</v>
      </c>
      <c r="I17" s="76">
        <v>27.475000000000001</v>
      </c>
      <c r="J17" s="61">
        <v>5.7124999999999995</v>
      </c>
      <c r="K17" s="85">
        <v>-1.71</v>
      </c>
      <c r="L17" s="15">
        <v>31.898938468970801</v>
      </c>
      <c r="M17" s="60"/>
    </row>
    <row r="18" spans="1:13" ht="15.75" x14ac:dyDescent="0.25">
      <c r="A18" s="1" t="s">
        <v>27</v>
      </c>
      <c r="B18" s="71">
        <v>177559</v>
      </c>
      <c r="C18" s="72">
        <v>282457</v>
      </c>
      <c r="D18" s="73">
        <v>22234.503000000012</v>
      </c>
      <c r="E18" s="72">
        <v>120140</v>
      </c>
      <c r="F18" s="73">
        <v>35372.379774952722</v>
      </c>
      <c r="G18" s="74">
        <v>3962.6039999999994</v>
      </c>
      <c r="H18" s="75">
        <v>58160.383792369903</v>
      </c>
      <c r="I18" s="76">
        <v>26.549999999999997</v>
      </c>
      <c r="J18" s="61">
        <v>5.4291666666666663</v>
      </c>
      <c r="K18" s="85">
        <v>-2.61</v>
      </c>
      <c r="L18" s="15">
        <v>33.775271135095899</v>
      </c>
      <c r="M18" s="60"/>
    </row>
    <row r="19" spans="1:13" ht="15.75" x14ac:dyDescent="0.25">
      <c r="A19" s="17" t="s">
        <v>28</v>
      </c>
      <c r="B19" s="77">
        <v>176023</v>
      </c>
      <c r="C19" s="78">
        <v>275951</v>
      </c>
      <c r="D19" s="79">
        <v>22252.965113918588</v>
      </c>
      <c r="E19" s="78">
        <v>118936</v>
      </c>
      <c r="F19" s="79">
        <v>35249.271504241675</v>
      </c>
      <c r="G19" s="80">
        <v>4038.6758366599479</v>
      </c>
      <c r="H19" s="81">
        <v>59020.741737336626</v>
      </c>
      <c r="I19" s="82">
        <v>24.950000000000003</v>
      </c>
      <c r="J19" s="62">
        <v>5.0924999999999994</v>
      </c>
      <c r="K19" s="86">
        <v>-0.17</v>
      </c>
      <c r="L19" s="24">
        <v>34.671510072781203</v>
      </c>
    </row>
    <row r="58" spans="1:17" ht="15.75" x14ac:dyDescent="0.25">
      <c r="B58" t="s">
        <v>115</v>
      </c>
      <c r="C58" s="67" t="s">
        <v>10</v>
      </c>
      <c r="L58" t="s">
        <v>109</v>
      </c>
      <c r="O58" s="1" t="s">
        <v>0</v>
      </c>
      <c r="P58" s="1" t="s">
        <v>121</v>
      </c>
      <c r="Q58" s="67" t="s">
        <v>10</v>
      </c>
    </row>
    <row r="59" spans="1:17" ht="15.75" x14ac:dyDescent="0.25">
      <c r="A59" s="87" t="s">
        <v>11</v>
      </c>
      <c r="B59" s="88">
        <v>89087</v>
      </c>
      <c r="C59" s="15">
        <v>13.6</v>
      </c>
      <c r="L59" s="83" t="s">
        <v>110</v>
      </c>
      <c r="M59">
        <v>3.87</v>
      </c>
      <c r="O59" s="1" t="s">
        <v>11</v>
      </c>
      <c r="P59" s="97">
        <f>M59/100</f>
        <v>3.8699999999999998E-2</v>
      </c>
      <c r="Q59" s="98">
        <v>0.13600000000000001</v>
      </c>
    </row>
    <row r="60" spans="1:17" ht="15.75" x14ac:dyDescent="0.25">
      <c r="A60" s="87" t="s">
        <v>12</v>
      </c>
      <c r="B60" s="88">
        <v>95124.6</v>
      </c>
      <c r="C60" s="15">
        <v>15.5</v>
      </c>
      <c r="L60" s="83">
        <v>2.74</v>
      </c>
      <c r="M60">
        <v>2.74</v>
      </c>
      <c r="O60" s="1" t="s">
        <v>12</v>
      </c>
      <c r="P60" s="97">
        <f t="shared" ref="P60:P76" si="1">M60/100</f>
        <v>2.7400000000000001E-2</v>
      </c>
      <c r="Q60" s="98">
        <v>0.155</v>
      </c>
    </row>
    <row r="61" spans="1:17" ht="15.75" x14ac:dyDescent="0.25">
      <c r="A61" s="87" t="s">
        <v>13</v>
      </c>
      <c r="B61" s="88">
        <v>97805.3</v>
      </c>
      <c r="C61" s="15">
        <v>12.3</v>
      </c>
      <c r="L61" s="83" t="s">
        <v>111</v>
      </c>
      <c r="M61">
        <v>3.91</v>
      </c>
      <c r="O61" s="1" t="s">
        <v>13</v>
      </c>
      <c r="P61" s="97">
        <f t="shared" si="1"/>
        <v>3.9100000000000003E-2</v>
      </c>
      <c r="Q61" s="98">
        <v>0.12300000000000001</v>
      </c>
    </row>
    <row r="62" spans="1:17" ht="15.75" x14ac:dyDescent="0.25">
      <c r="A62" s="87" t="s">
        <v>14</v>
      </c>
      <c r="B62" s="88">
        <v>103537.4</v>
      </c>
      <c r="C62" s="15">
        <v>5.6</v>
      </c>
      <c r="L62" s="83">
        <v>3.05</v>
      </c>
      <c r="M62">
        <v>3.05</v>
      </c>
      <c r="O62" s="1" t="s">
        <v>14</v>
      </c>
      <c r="P62" s="97">
        <f t="shared" si="1"/>
        <v>3.0499999999999999E-2</v>
      </c>
      <c r="Q62" s="98">
        <v>5.5999999999999994E-2</v>
      </c>
    </row>
    <row r="63" spans="1:17" ht="15.75" x14ac:dyDescent="0.25">
      <c r="A63" s="87" t="s">
        <v>15</v>
      </c>
      <c r="B63" s="88">
        <v>112842.3</v>
      </c>
      <c r="C63" s="15">
        <v>7.4</v>
      </c>
      <c r="L63" s="83">
        <v>3.39</v>
      </c>
      <c r="M63">
        <v>3.39</v>
      </c>
      <c r="O63" s="1" t="s">
        <v>15</v>
      </c>
      <c r="P63" s="97">
        <f t="shared" si="1"/>
        <v>3.39E-2</v>
      </c>
      <c r="Q63" s="98">
        <v>7.400000000000001E-2</v>
      </c>
    </row>
    <row r="64" spans="1:17" ht="15.75" x14ac:dyDescent="0.25">
      <c r="A64" s="87" t="s">
        <v>16</v>
      </c>
      <c r="B64" s="88">
        <v>120139.4</v>
      </c>
      <c r="C64" s="15">
        <v>7</v>
      </c>
      <c r="L64" s="83" t="s">
        <v>112</v>
      </c>
      <c r="M64">
        <v>3.08</v>
      </c>
      <c r="O64" s="1" t="s">
        <v>16</v>
      </c>
      <c r="P64" s="97">
        <f t="shared" si="1"/>
        <v>3.0800000000000001E-2</v>
      </c>
      <c r="Q64" s="98">
        <v>7.0000000000000007E-2</v>
      </c>
    </row>
    <row r="65" spans="1:17" ht="15.75" x14ac:dyDescent="0.25">
      <c r="A65" s="87" t="s">
        <v>17</v>
      </c>
      <c r="B65" s="88">
        <v>128744.1</v>
      </c>
      <c r="C65" s="15">
        <v>7</v>
      </c>
      <c r="L65" s="83">
        <v>3.09</v>
      </c>
      <c r="M65">
        <v>3.09</v>
      </c>
      <c r="O65" s="1" t="s">
        <v>17</v>
      </c>
      <c r="P65" s="97">
        <f t="shared" si="1"/>
        <v>3.0899999999999997E-2</v>
      </c>
      <c r="Q65" s="98">
        <v>7.0000000000000007E-2</v>
      </c>
    </row>
    <row r="66" spans="1:17" ht="15.75" x14ac:dyDescent="0.25">
      <c r="A66" s="87" t="s">
        <v>18</v>
      </c>
      <c r="B66" s="88">
        <v>136840.70000000001</v>
      </c>
      <c r="C66" s="15">
        <v>6.3</v>
      </c>
      <c r="L66" s="83" t="s">
        <v>113</v>
      </c>
      <c r="M66">
        <v>3.62</v>
      </c>
      <c r="O66" s="1" t="s">
        <v>18</v>
      </c>
      <c r="P66" s="97">
        <f t="shared" si="1"/>
        <v>3.6200000000000003E-2</v>
      </c>
      <c r="Q66" s="98">
        <v>6.3E-2</v>
      </c>
    </row>
    <row r="67" spans="1:17" ht="15.75" x14ac:dyDescent="0.25">
      <c r="A67" s="87" t="s">
        <v>19</v>
      </c>
      <c r="B67" s="88">
        <v>144975.4</v>
      </c>
      <c r="C67" s="15">
        <v>5.4</v>
      </c>
      <c r="L67" s="83">
        <v>2.91</v>
      </c>
      <c r="M67">
        <v>2.91</v>
      </c>
      <c r="O67" s="1" t="s">
        <v>19</v>
      </c>
      <c r="P67" s="97">
        <f t="shared" si="1"/>
        <v>2.9100000000000001E-2</v>
      </c>
      <c r="Q67" s="98">
        <v>5.4000000000000006E-2</v>
      </c>
    </row>
    <row r="68" spans="1:17" ht="15.75" x14ac:dyDescent="0.25">
      <c r="A68" s="87" t="s">
        <v>20</v>
      </c>
      <c r="B68" s="88">
        <v>155912.20000000001</v>
      </c>
      <c r="C68" s="15">
        <v>4.5999999999999996</v>
      </c>
      <c r="L68" s="83">
        <v>3.88</v>
      </c>
      <c r="M68">
        <v>3.88</v>
      </c>
      <c r="O68" s="1" t="s">
        <v>20</v>
      </c>
      <c r="P68" s="97">
        <f t="shared" si="1"/>
        <v>3.8800000000000001E-2</v>
      </c>
      <c r="Q68" s="98">
        <v>4.5999999999999999E-2</v>
      </c>
    </row>
    <row r="69" spans="1:17" ht="15.75" x14ac:dyDescent="0.25">
      <c r="A69" s="87" t="s">
        <v>21</v>
      </c>
      <c r="B69" s="88">
        <v>168064.9</v>
      </c>
      <c r="C69" s="15">
        <v>4.6727477289568498</v>
      </c>
      <c r="L69" s="83">
        <v>1.97</v>
      </c>
      <c r="M69">
        <v>1.97</v>
      </c>
      <c r="O69" s="1" t="s">
        <v>21</v>
      </c>
      <c r="P69" s="97">
        <f t="shared" si="1"/>
        <v>1.9699999999999999E-2</v>
      </c>
      <c r="Q69" s="98">
        <v>4.6727477289568498E-2</v>
      </c>
    </row>
    <row r="70" spans="1:17" ht="15.75" x14ac:dyDescent="0.25">
      <c r="A70" s="87" t="s">
        <v>22</v>
      </c>
      <c r="B70" s="88">
        <v>165365</v>
      </c>
      <c r="C70" s="15">
        <v>6.9539546063073301</v>
      </c>
      <c r="L70" s="83">
        <v>2.64</v>
      </c>
      <c r="M70">
        <v>2.64</v>
      </c>
      <c r="O70" s="1" t="s">
        <v>22</v>
      </c>
      <c r="P70" s="97">
        <f t="shared" si="1"/>
        <v>2.64E-2</v>
      </c>
      <c r="Q70" s="98">
        <v>6.9539546063073304E-2</v>
      </c>
    </row>
    <row r="71" spans="1:17" ht="15.75" x14ac:dyDescent="0.25">
      <c r="A71" s="87" t="s">
        <v>23</v>
      </c>
      <c r="B71" s="88">
        <v>159492.9</v>
      </c>
      <c r="C71" s="15">
        <v>9.1173443323238601</v>
      </c>
      <c r="L71" s="83">
        <v>5.17</v>
      </c>
      <c r="M71">
        <v>5.17</v>
      </c>
      <c r="O71" s="1" t="s">
        <v>23</v>
      </c>
      <c r="P71" s="97">
        <f t="shared" si="1"/>
        <v>5.1699999999999996E-2</v>
      </c>
      <c r="Q71" s="98">
        <v>9.1173443323238595E-2</v>
      </c>
    </row>
    <row r="72" spans="1:17" ht="15.75" x14ac:dyDescent="0.25">
      <c r="A72" s="87" t="s">
        <v>24</v>
      </c>
      <c r="B72" s="88">
        <v>148093.5</v>
      </c>
      <c r="C72" s="15">
        <v>14.428254293583199</v>
      </c>
      <c r="L72" s="83">
        <v>2.41</v>
      </c>
      <c r="M72">
        <v>2.41</v>
      </c>
      <c r="O72" s="1" t="s">
        <v>24</v>
      </c>
      <c r="P72" s="97">
        <f t="shared" si="1"/>
        <v>2.41E-2</v>
      </c>
      <c r="Q72" s="98">
        <v>0.14428254293583198</v>
      </c>
    </row>
    <row r="73" spans="1:17" ht="15.75" x14ac:dyDescent="0.25">
      <c r="A73" s="87" t="s">
        <v>25</v>
      </c>
      <c r="B73" s="88">
        <v>137464.9</v>
      </c>
      <c r="C73" s="15">
        <v>23.270388787391202</v>
      </c>
      <c r="L73" s="83">
        <v>0.8</v>
      </c>
      <c r="M73">
        <v>0.8</v>
      </c>
      <c r="O73" s="1" t="s">
        <v>25</v>
      </c>
      <c r="P73" s="97">
        <f t="shared" si="1"/>
        <v>8.0000000000000002E-3</v>
      </c>
      <c r="Q73" s="98">
        <v>0.23270388787391202</v>
      </c>
    </row>
    <row r="74" spans="1:17" ht="15.75" x14ac:dyDescent="0.25">
      <c r="A74" s="87" t="s">
        <v>26</v>
      </c>
      <c r="B74" s="88">
        <v>133226.5</v>
      </c>
      <c r="C74" s="15">
        <v>31.898938468970801</v>
      </c>
      <c r="L74" s="83">
        <v>-1.71</v>
      </c>
      <c r="M74">
        <v>-1.71</v>
      </c>
      <c r="O74" s="1" t="s">
        <v>26</v>
      </c>
      <c r="P74" s="97">
        <f t="shared" si="1"/>
        <v>-1.7100000000000001E-2</v>
      </c>
      <c r="Q74" s="98">
        <v>0.318989384689708</v>
      </c>
    </row>
    <row r="75" spans="1:17" ht="15.75" x14ac:dyDescent="0.25">
      <c r="A75" s="87" t="s">
        <v>27</v>
      </c>
      <c r="B75" s="88">
        <v>131581.6</v>
      </c>
      <c r="C75" s="15">
        <v>33.775271135095899</v>
      </c>
      <c r="L75" s="83">
        <v>-2.61</v>
      </c>
      <c r="M75">
        <v>-2.61</v>
      </c>
      <c r="O75" s="1" t="s">
        <v>27</v>
      </c>
      <c r="P75" s="97">
        <f t="shared" si="1"/>
        <v>-2.6099999999999998E-2</v>
      </c>
      <c r="Q75" s="98">
        <v>0.33775271135095897</v>
      </c>
    </row>
    <row r="76" spans="1:17" ht="15.75" x14ac:dyDescent="0.25">
      <c r="A76" s="87" t="s">
        <v>28</v>
      </c>
      <c r="B76" s="88">
        <v>130270.2</v>
      </c>
      <c r="C76" s="24">
        <v>34.671510072781203</v>
      </c>
      <c r="L76" s="83">
        <v>-0.17</v>
      </c>
      <c r="M76">
        <v>-0.17</v>
      </c>
      <c r="O76" s="17" t="s">
        <v>28</v>
      </c>
      <c r="P76" s="60">
        <f t="shared" si="1"/>
        <v>-1.7000000000000001E-3</v>
      </c>
      <c r="Q76" s="99">
        <v>0.34671510072781203</v>
      </c>
    </row>
    <row r="86" spans="1:22" ht="153.75" thickBot="1" x14ac:dyDescent="0.3">
      <c r="A86" s="1" t="s">
        <v>0</v>
      </c>
      <c r="B86" s="27" t="s">
        <v>31</v>
      </c>
      <c r="C86" s="29" t="s">
        <v>33</v>
      </c>
      <c r="D86" s="27" t="s">
        <v>35</v>
      </c>
      <c r="E86" s="29" t="s">
        <v>37</v>
      </c>
      <c r="F86" s="27" t="s">
        <v>39</v>
      </c>
      <c r="G86" s="29" t="s">
        <v>41</v>
      </c>
      <c r="H86" s="27" t="s">
        <v>43</v>
      </c>
      <c r="I86" s="29" t="s">
        <v>155</v>
      </c>
      <c r="J86" s="27" t="s">
        <v>46</v>
      </c>
      <c r="K86" s="27" t="s">
        <v>156</v>
      </c>
      <c r="L86" s="67" t="s">
        <v>10</v>
      </c>
    </row>
    <row r="87" spans="1:22" ht="15.75" x14ac:dyDescent="0.25">
      <c r="A87" s="1" t="s">
        <v>11</v>
      </c>
      <c r="B87" s="71">
        <v>125263</v>
      </c>
      <c r="C87" s="72">
        <v>202685</v>
      </c>
      <c r="D87" s="73">
        <v>14716.207</v>
      </c>
      <c r="E87" s="72">
        <v>81344</v>
      </c>
      <c r="F87" s="73">
        <v>21917.838327245157</v>
      </c>
      <c r="G87" s="74">
        <v>4297.2701346362765</v>
      </c>
      <c r="H87" s="75">
        <v>37458.737369152834</v>
      </c>
      <c r="I87" s="76">
        <v>10.849999999999998</v>
      </c>
      <c r="J87" s="61">
        <v>16.633333333333333</v>
      </c>
      <c r="K87" s="84">
        <v>3.87</v>
      </c>
      <c r="L87" s="15">
        <v>13.6</v>
      </c>
    </row>
    <row r="88" spans="1:22" ht="15.75" x14ac:dyDescent="0.25">
      <c r="A88" s="1" t="s">
        <v>12</v>
      </c>
      <c r="B88" s="71">
        <v>133789</v>
      </c>
      <c r="C88" s="72">
        <v>214046</v>
      </c>
      <c r="D88" s="73">
        <v>16385.067999999999</v>
      </c>
      <c r="E88" s="72">
        <v>86405</v>
      </c>
      <c r="F88" s="73">
        <v>24055.311438848777</v>
      </c>
      <c r="G88" s="74">
        <v>4298.6936365363863</v>
      </c>
      <c r="H88" s="75">
        <v>40741.656473324168</v>
      </c>
      <c r="I88" s="76">
        <v>11.95</v>
      </c>
      <c r="J88" s="61">
        <v>15.061698291051464</v>
      </c>
      <c r="K88" s="85">
        <v>2.74</v>
      </c>
      <c r="L88" s="15">
        <v>15.5</v>
      </c>
      <c r="M88" s="120"/>
      <c r="N88" s="120"/>
      <c r="O88" s="120"/>
      <c r="P88" s="120"/>
      <c r="Q88" s="120"/>
      <c r="R88" s="120"/>
      <c r="S88" s="120"/>
      <c r="T88" s="120"/>
      <c r="U88" s="120"/>
      <c r="V88" s="120"/>
    </row>
    <row r="89" spans="1:22" ht="15.75" x14ac:dyDescent="0.25">
      <c r="A89" s="1" t="s">
        <v>13</v>
      </c>
      <c r="B89" s="71">
        <v>141247</v>
      </c>
      <c r="C89" s="72">
        <v>231451</v>
      </c>
      <c r="D89" s="73">
        <v>17512.644999999997</v>
      </c>
      <c r="E89" s="72">
        <v>91511</v>
      </c>
      <c r="F89" s="73">
        <v>25791.757652613825</v>
      </c>
      <c r="G89" s="74">
        <v>4312.7852694151388</v>
      </c>
      <c r="H89" s="75">
        <v>43481.615842901003</v>
      </c>
      <c r="I89" s="76">
        <v>11.224999999999998</v>
      </c>
      <c r="J89" s="61">
        <v>12.463131962853993</v>
      </c>
      <c r="K89" s="85">
        <v>3.91</v>
      </c>
      <c r="L89" s="15">
        <v>12.3</v>
      </c>
      <c r="M89" s="120"/>
      <c r="N89" s="120"/>
      <c r="O89" s="120"/>
      <c r="P89" s="120"/>
      <c r="Q89" s="120"/>
      <c r="R89" s="120"/>
      <c r="S89" s="120"/>
      <c r="T89" s="120"/>
      <c r="U89" s="120"/>
      <c r="V89" s="120"/>
    </row>
    <row r="90" spans="1:22" ht="15.75" x14ac:dyDescent="0.25">
      <c r="A90" s="1" t="s">
        <v>14</v>
      </c>
      <c r="B90" s="71">
        <v>152194</v>
      </c>
      <c r="C90" s="72">
        <v>248815</v>
      </c>
      <c r="D90" s="73">
        <v>18621.91</v>
      </c>
      <c r="E90" s="72">
        <v>97608</v>
      </c>
      <c r="F90" s="73">
        <v>28483.038067012152</v>
      </c>
      <c r="G90" s="74">
        <v>4328.3804883026978</v>
      </c>
      <c r="H90" s="75">
        <v>46906.176630919588</v>
      </c>
      <c r="I90" s="76">
        <v>10.65</v>
      </c>
      <c r="J90" s="61">
        <v>9.4899119352410164</v>
      </c>
      <c r="K90" s="85">
        <v>3.05</v>
      </c>
      <c r="L90" s="15">
        <v>5.6</v>
      </c>
      <c r="M90" s="120"/>
      <c r="N90" s="120"/>
      <c r="O90" s="120"/>
      <c r="P90" s="120"/>
      <c r="Q90" s="120"/>
      <c r="R90" s="120"/>
      <c r="S90" s="120"/>
      <c r="T90" s="120"/>
      <c r="U90" s="120"/>
      <c r="V90" s="120"/>
    </row>
    <row r="91" spans="1:22" ht="15.75" x14ac:dyDescent="0.25">
      <c r="A91" s="1" t="s">
        <v>15</v>
      </c>
      <c r="B91" s="71">
        <v>163461</v>
      </c>
      <c r="C91" s="72">
        <v>268007</v>
      </c>
      <c r="D91" s="73">
        <v>20256.893580000004</v>
      </c>
      <c r="E91" s="72">
        <v>105106</v>
      </c>
      <c r="F91" s="73">
        <v>31429.113154092938</v>
      </c>
      <c r="G91" s="74">
        <v>4434.2882808484956</v>
      </c>
      <c r="H91" s="75">
        <v>54048.094072633205</v>
      </c>
      <c r="I91" s="76">
        <v>10.324999999999999</v>
      </c>
      <c r="J91" s="61">
        <v>8.6157768476551073</v>
      </c>
      <c r="K91" s="85">
        <v>3.39</v>
      </c>
      <c r="L91" s="15">
        <v>7.4</v>
      </c>
      <c r="M91" s="120"/>
      <c r="N91" s="120"/>
      <c r="O91" s="120"/>
      <c r="P91" s="120"/>
      <c r="Q91" s="120"/>
      <c r="R91" s="120"/>
      <c r="S91" s="120"/>
      <c r="T91" s="120"/>
      <c r="U91" s="120"/>
      <c r="V91" s="120"/>
    </row>
    <row r="92" spans="1:22" ht="15.75" x14ac:dyDescent="0.25">
      <c r="A92" s="1" t="s">
        <v>16</v>
      </c>
      <c r="B92" s="71">
        <v>178905</v>
      </c>
      <c r="C92" s="72">
        <v>287061</v>
      </c>
      <c r="D92" s="73">
        <v>20868.730580000003</v>
      </c>
      <c r="E92" s="72">
        <v>112780</v>
      </c>
      <c r="F92" s="73">
        <v>33918.319397008287</v>
      </c>
      <c r="G92" s="74">
        <v>4495.680774838519</v>
      </c>
      <c r="H92" s="75">
        <v>59461.462897058584</v>
      </c>
      <c r="I92" s="76">
        <v>9.75</v>
      </c>
      <c r="J92" s="61">
        <v>6.5683333333333325</v>
      </c>
      <c r="K92" s="85">
        <v>3.08</v>
      </c>
      <c r="L92" s="15">
        <v>7</v>
      </c>
      <c r="M92" s="120"/>
      <c r="N92" s="120"/>
      <c r="O92" s="120"/>
      <c r="P92" s="120"/>
      <c r="Q92" s="120"/>
      <c r="R92" s="120"/>
      <c r="S92" s="120"/>
      <c r="T92" s="120"/>
      <c r="U92" s="120"/>
      <c r="V92" s="120"/>
    </row>
    <row r="93" spans="1:22" ht="15.75" x14ac:dyDescent="0.25">
      <c r="A93" s="1" t="s">
        <v>17</v>
      </c>
      <c r="B93" s="71">
        <v>193716</v>
      </c>
      <c r="C93" s="72">
        <v>311799</v>
      </c>
      <c r="D93" s="73">
        <v>21635.784309999999</v>
      </c>
      <c r="E93" s="72">
        <v>120707</v>
      </c>
      <c r="F93" s="73">
        <v>37106.310220797182</v>
      </c>
      <c r="G93" s="74">
        <v>4604.0920693414046</v>
      </c>
      <c r="H93" s="75">
        <v>64137.941090481239</v>
      </c>
      <c r="I93" s="76">
        <v>10.600000000000001</v>
      </c>
      <c r="J93" s="61">
        <v>6.4041666666666659</v>
      </c>
      <c r="K93" s="85">
        <v>3.09</v>
      </c>
      <c r="L93" s="15">
        <v>7</v>
      </c>
      <c r="M93" s="120"/>
      <c r="N93" s="120"/>
      <c r="O93" s="120"/>
      <c r="P93" s="120"/>
      <c r="Q93" s="120"/>
      <c r="R93" s="120"/>
      <c r="S93" s="120"/>
      <c r="T93" s="120"/>
      <c r="U93" s="120"/>
      <c r="V93" s="120"/>
    </row>
    <row r="94" spans="1:22" ht="15.75" x14ac:dyDescent="0.25">
      <c r="A94" s="1" t="s">
        <v>18</v>
      </c>
      <c r="B94" s="71">
        <v>199242</v>
      </c>
      <c r="C94" s="72">
        <v>321498</v>
      </c>
      <c r="D94" s="73">
        <v>22755.661</v>
      </c>
      <c r="E94" s="72">
        <v>128557</v>
      </c>
      <c r="F94" s="73">
        <v>39888.775154359573</v>
      </c>
      <c r="G94" s="74">
        <v>4646.8706583355679</v>
      </c>
      <c r="H94" s="75">
        <v>68270.670927605868</v>
      </c>
      <c r="I94" s="76">
        <v>10.025</v>
      </c>
      <c r="J94" s="61">
        <v>6.2875000000000005</v>
      </c>
      <c r="K94" s="85">
        <v>3.62</v>
      </c>
      <c r="L94" s="15">
        <v>6.3</v>
      </c>
      <c r="M94" s="120"/>
      <c r="N94" s="120"/>
      <c r="O94" s="120"/>
      <c r="P94" s="120"/>
      <c r="Q94" s="120"/>
      <c r="R94" s="120"/>
      <c r="S94" s="120"/>
      <c r="T94" s="120"/>
      <c r="U94" s="120"/>
      <c r="V94" s="120"/>
    </row>
    <row r="95" spans="1:22" ht="15.75" x14ac:dyDescent="0.25">
      <c r="A95" s="1" t="s">
        <v>19</v>
      </c>
      <c r="B95" s="71">
        <v>217862</v>
      </c>
      <c r="C95" s="72">
        <v>353965</v>
      </c>
      <c r="D95" s="73">
        <v>25572.438999999998</v>
      </c>
      <c r="E95" s="72">
        <v>136001</v>
      </c>
      <c r="F95" s="73">
        <v>43911.05056006198</v>
      </c>
      <c r="G95" s="74">
        <v>4731.335058908151</v>
      </c>
      <c r="H95" s="75">
        <v>73066.108561601373</v>
      </c>
      <c r="I95" s="76">
        <v>9.0250000000000004</v>
      </c>
      <c r="J95" s="61">
        <v>6.4983333333333348</v>
      </c>
      <c r="K95" s="85">
        <v>2.91</v>
      </c>
      <c r="L95" s="15">
        <v>5.4</v>
      </c>
      <c r="M95" s="120"/>
      <c r="N95" s="120"/>
      <c r="O95" s="120"/>
      <c r="P95" s="120"/>
      <c r="Q95" s="120"/>
      <c r="R95" s="120"/>
      <c r="S95" s="120"/>
      <c r="T95" s="120"/>
      <c r="U95" s="120"/>
      <c r="V95" s="120"/>
    </row>
    <row r="96" spans="1:22" ht="15.75" x14ac:dyDescent="0.25">
      <c r="A96" s="1" t="s">
        <v>20</v>
      </c>
      <c r="B96" s="71">
        <v>232695</v>
      </c>
      <c r="C96" s="72">
        <v>377760</v>
      </c>
      <c r="D96" s="73">
        <v>28120.144999999997</v>
      </c>
      <c r="E96" s="72">
        <v>147079</v>
      </c>
      <c r="F96" s="73">
        <v>47749.590130035802</v>
      </c>
      <c r="G96" s="74">
        <v>4795.068690626932</v>
      </c>
      <c r="H96" s="75">
        <v>78440.904890672551</v>
      </c>
      <c r="I96" s="76">
        <v>8.4250000000000007</v>
      </c>
      <c r="J96" s="61">
        <v>6.939166666666666</v>
      </c>
      <c r="K96" s="85">
        <v>3.88</v>
      </c>
      <c r="L96" s="15">
        <v>4.5999999999999996</v>
      </c>
      <c r="M96" s="120"/>
      <c r="N96" s="120"/>
      <c r="O96" s="120"/>
      <c r="P96" s="120"/>
      <c r="Q96" s="120"/>
      <c r="R96" s="120"/>
      <c r="S96" s="120"/>
      <c r="T96" s="120"/>
      <c r="U96" s="120"/>
      <c r="V96" s="120"/>
    </row>
    <row r="97" spans="1:22" ht="15.75" x14ac:dyDescent="0.25">
      <c r="A97" s="1" t="s">
        <v>21</v>
      </c>
      <c r="B97" s="71">
        <v>241990</v>
      </c>
      <c r="C97" s="72">
        <v>386427</v>
      </c>
      <c r="D97" s="73">
        <v>28640.007999999998</v>
      </c>
      <c r="E97" s="72">
        <v>159108</v>
      </c>
      <c r="F97" s="73">
        <v>50143.148387896195</v>
      </c>
      <c r="G97" s="74">
        <v>4856.3633315359984</v>
      </c>
      <c r="H97" s="75">
        <v>82947.43240533059</v>
      </c>
      <c r="I97" s="76">
        <v>7.7750000000000004</v>
      </c>
      <c r="J97" s="61">
        <v>7.0250000000000012</v>
      </c>
      <c r="K97" s="85">
        <v>1.97</v>
      </c>
      <c r="L97" s="15">
        <v>4.6727477289568498</v>
      </c>
      <c r="M97" s="120"/>
      <c r="N97" s="120"/>
      <c r="O97" s="120"/>
      <c r="P97" s="120"/>
      <c r="Q97" s="120"/>
      <c r="R97" s="120"/>
      <c r="S97" s="120"/>
      <c r="T97" s="120"/>
      <c r="U97" s="120"/>
      <c r="V97" s="120"/>
    </row>
    <row r="98" spans="1:22" ht="15.75" x14ac:dyDescent="0.25">
      <c r="A98" s="1" t="s">
        <v>22</v>
      </c>
      <c r="B98" s="71">
        <v>237534</v>
      </c>
      <c r="C98" s="72">
        <v>375814</v>
      </c>
      <c r="D98" s="73">
        <v>25674.303999999996</v>
      </c>
      <c r="E98" s="72">
        <v>157389</v>
      </c>
      <c r="F98" s="73">
        <v>55366.872299982089</v>
      </c>
      <c r="G98" s="74">
        <v>4829.002746697076</v>
      </c>
      <c r="H98" s="75">
        <v>84874.501480897001</v>
      </c>
      <c r="I98" s="76">
        <v>9.65</v>
      </c>
      <c r="J98" s="61">
        <v>5.8299999999999992</v>
      </c>
      <c r="K98" s="85">
        <v>2.64</v>
      </c>
      <c r="L98" s="15">
        <v>6.9539546063073301</v>
      </c>
      <c r="M98" s="120"/>
      <c r="N98" s="120"/>
      <c r="O98" s="120"/>
      <c r="P98" s="120"/>
      <c r="Q98" s="120"/>
      <c r="R98" s="120"/>
      <c r="S98" s="120"/>
      <c r="T98" s="120"/>
      <c r="U98" s="120"/>
      <c r="V98" s="120"/>
    </row>
    <row r="99" spans="1:22" ht="15.75" x14ac:dyDescent="0.25">
      <c r="A99" s="1" t="s">
        <v>23</v>
      </c>
      <c r="B99" s="71">
        <v>226031</v>
      </c>
      <c r="C99" s="72">
        <v>354633</v>
      </c>
      <c r="D99" s="73">
        <v>26919.648999999998</v>
      </c>
      <c r="E99" s="72">
        <v>152038</v>
      </c>
      <c r="F99" s="73">
        <v>50188.379539351161</v>
      </c>
      <c r="G99" s="74">
        <v>4705.4832288258967</v>
      </c>
      <c r="H99" s="75">
        <v>82130.364834071064</v>
      </c>
      <c r="I99" s="76">
        <v>12.75</v>
      </c>
      <c r="J99" s="61">
        <v>5.5083333333333337</v>
      </c>
      <c r="K99" s="85">
        <v>5.17</v>
      </c>
      <c r="L99" s="15">
        <v>9.1173443323238601</v>
      </c>
      <c r="M99" s="120"/>
      <c r="N99" s="120"/>
      <c r="O99" s="120"/>
      <c r="P99" s="120"/>
      <c r="Q99" s="120"/>
      <c r="R99" s="120"/>
      <c r="S99" s="120"/>
      <c r="T99" s="120"/>
      <c r="U99" s="120"/>
      <c r="V99" s="120"/>
    </row>
    <row r="100" spans="1:22" ht="15.75" x14ac:dyDescent="0.25">
      <c r="A100" s="1" t="s">
        <v>24</v>
      </c>
      <c r="B100" s="71">
        <v>207029</v>
      </c>
      <c r="C100" s="72">
        <v>323261</v>
      </c>
      <c r="D100" s="73">
        <v>25787.955000000002</v>
      </c>
      <c r="E100" s="72">
        <v>139855</v>
      </c>
      <c r="F100" s="73">
        <v>45103.66294576729</v>
      </c>
      <c r="G100" s="74">
        <v>4381.8192222222224</v>
      </c>
      <c r="H100" s="75">
        <v>73259.401157200395</v>
      </c>
      <c r="I100" s="76">
        <v>17.899999999999999</v>
      </c>
      <c r="J100" s="61">
        <v>6.2141666666666664</v>
      </c>
      <c r="K100" s="85">
        <v>2.41</v>
      </c>
      <c r="L100" s="15">
        <v>14.428254293583199</v>
      </c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</row>
    <row r="101" spans="1:22" ht="15.75" x14ac:dyDescent="0.25">
      <c r="A101" s="1" t="s">
        <v>25</v>
      </c>
      <c r="B101" s="71">
        <v>191204</v>
      </c>
      <c r="C101" s="72">
        <v>306893</v>
      </c>
      <c r="D101" s="73">
        <v>23314.948000000004</v>
      </c>
      <c r="E101" s="72">
        <v>128866</v>
      </c>
      <c r="F101" s="73">
        <v>41564.274566237043</v>
      </c>
      <c r="G101" s="74">
        <v>4105.2230000000009</v>
      </c>
      <c r="H101" s="75">
        <v>66080.122375518244</v>
      </c>
      <c r="I101" s="76">
        <v>24.5</v>
      </c>
      <c r="J101" s="61">
        <v>6.0341666666666676</v>
      </c>
      <c r="K101" s="85">
        <v>0.8</v>
      </c>
      <c r="L101" s="15">
        <v>23.270388787391202</v>
      </c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</row>
    <row r="102" spans="1:22" ht="15.75" x14ac:dyDescent="0.25">
      <c r="A102" s="1" t="s">
        <v>26</v>
      </c>
      <c r="B102" s="71">
        <v>180389</v>
      </c>
      <c r="C102" s="72">
        <v>288680</v>
      </c>
      <c r="D102" s="73">
        <v>22258.489000000005</v>
      </c>
      <c r="E102" s="72">
        <v>122941</v>
      </c>
      <c r="F102" s="73">
        <v>36853.78086266153</v>
      </c>
      <c r="G102" s="74">
        <v>3957.2249889261589</v>
      </c>
      <c r="H102" s="75">
        <v>59320.227454888431</v>
      </c>
      <c r="I102" s="76">
        <v>27.475000000000001</v>
      </c>
      <c r="J102" s="61">
        <v>5.7124999999999995</v>
      </c>
      <c r="K102" s="85">
        <v>-1.71</v>
      </c>
      <c r="L102" s="15">
        <v>31.898938468970801</v>
      </c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</row>
    <row r="103" spans="1:22" ht="15.75" x14ac:dyDescent="0.25">
      <c r="A103" s="1" t="s">
        <v>27</v>
      </c>
      <c r="B103" s="71">
        <v>177559</v>
      </c>
      <c r="C103" s="72">
        <v>282457</v>
      </c>
      <c r="D103" s="73">
        <v>22234.503000000012</v>
      </c>
      <c r="E103" s="72">
        <v>120140</v>
      </c>
      <c r="F103" s="73">
        <v>35372.379774952722</v>
      </c>
      <c r="G103" s="74">
        <v>3962.6039999999994</v>
      </c>
      <c r="H103" s="75">
        <v>58160.383792369903</v>
      </c>
      <c r="I103" s="76">
        <v>26.549999999999997</v>
      </c>
      <c r="J103" s="61">
        <v>5.4291666666666663</v>
      </c>
      <c r="K103" s="85">
        <v>-2.61</v>
      </c>
      <c r="L103" s="15">
        <v>33.775271135095899</v>
      </c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</row>
    <row r="104" spans="1:22" ht="15.75" x14ac:dyDescent="0.25">
      <c r="A104" s="17" t="s">
        <v>28</v>
      </c>
      <c r="B104" s="77">
        <v>176023</v>
      </c>
      <c r="C104" s="78">
        <v>275951</v>
      </c>
      <c r="D104" s="79">
        <v>22252.965113918588</v>
      </c>
      <c r="E104" s="78">
        <v>118936</v>
      </c>
      <c r="F104" s="79">
        <v>35249.271504241675</v>
      </c>
      <c r="G104" s="80">
        <v>4038.6758366599479</v>
      </c>
      <c r="H104" s="81">
        <v>59020.741737336626</v>
      </c>
      <c r="I104" s="82">
        <v>24.950000000000003</v>
      </c>
      <c r="J104" s="62">
        <v>5.0924999999999994</v>
      </c>
      <c r="K104" s="86">
        <v>-0.17</v>
      </c>
      <c r="L104" s="24">
        <v>34.671510072781203</v>
      </c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</row>
  </sheetData>
  <mergeCells count="1">
    <mergeCell ref="M9:V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workbookViewId="0">
      <selection activeCell="T35" sqref="T35"/>
    </sheetView>
  </sheetViews>
  <sheetFormatPr defaultRowHeight="15" x14ac:dyDescent="0.25"/>
  <cols>
    <col min="7" max="7" width="9.5703125" bestFit="1" customWidth="1"/>
    <col min="13" max="13" width="22.7109375" customWidth="1"/>
    <col min="14" max="14" width="19.85546875" bestFit="1" customWidth="1"/>
    <col min="15" max="15" width="15.140625" bestFit="1" customWidth="1"/>
    <col min="17" max="17" width="12" bestFit="1" customWidth="1"/>
    <col min="18" max="18" width="21.85546875" bestFit="1" customWidth="1"/>
  </cols>
  <sheetData>
    <row r="1" spans="1:21" ht="15.7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2" t="s">
        <v>8</v>
      </c>
      <c r="J1" s="6" t="s">
        <v>9</v>
      </c>
      <c r="K1" s="7" t="s">
        <v>10</v>
      </c>
      <c r="M1" t="s">
        <v>51</v>
      </c>
    </row>
    <row r="2" spans="1:21" ht="16.5" thickBot="1" x14ac:dyDescent="0.3">
      <c r="A2" s="1" t="s">
        <v>11</v>
      </c>
      <c r="B2" s="8">
        <v>125263</v>
      </c>
      <c r="C2" s="9">
        <v>202685</v>
      </c>
      <c r="D2" s="10">
        <v>14716.207</v>
      </c>
      <c r="E2" s="9">
        <v>81344</v>
      </c>
      <c r="F2" s="10">
        <v>21917.838327245157</v>
      </c>
      <c r="G2" s="11">
        <v>4297.2701346362765</v>
      </c>
      <c r="H2" s="12">
        <v>37458.737369152834</v>
      </c>
      <c r="I2" s="32">
        <v>10.849999999999998</v>
      </c>
      <c r="J2" s="14">
        <v>16.633333333333333</v>
      </c>
      <c r="K2" s="15">
        <v>13.6</v>
      </c>
    </row>
    <row r="3" spans="1:21" ht="15.75" x14ac:dyDescent="0.25">
      <c r="A3" s="1" t="s">
        <v>12</v>
      </c>
      <c r="B3" s="8">
        <v>133789</v>
      </c>
      <c r="C3" s="9">
        <v>214046</v>
      </c>
      <c r="D3" s="10">
        <v>16385.067999999999</v>
      </c>
      <c r="E3" s="9">
        <v>86405</v>
      </c>
      <c r="F3" s="10">
        <v>24055.311438848777</v>
      </c>
      <c r="G3" s="11">
        <v>4298.6936365363863</v>
      </c>
      <c r="H3" s="12">
        <v>40741.656473324168</v>
      </c>
      <c r="I3" s="13">
        <v>11.95</v>
      </c>
      <c r="J3" s="14">
        <v>15.061698291051464</v>
      </c>
      <c r="K3" s="15">
        <v>15.5</v>
      </c>
      <c r="M3" s="37" t="s">
        <v>52</v>
      </c>
      <c r="N3" s="37"/>
    </row>
    <row r="4" spans="1:21" ht="15.75" x14ac:dyDescent="0.25">
      <c r="A4" s="1" t="s">
        <v>13</v>
      </c>
      <c r="B4" s="8">
        <v>141247</v>
      </c>
      <c r="C4" s="9">
        <v>231451</v>
      </c>
      <c r="D4" s="10">
        <v>17512.644999999997</v>
      </c>
      <c r="E4" s="9">
        <v>91511</v>
      </c>
      <c r="F4" s="10">
        <v>25791.757652613825</v>
      </c>
      <c r="G4" s="11">
        <v>4312.7852694151388</v>
      </c>
      <c r="H4" s="12">
        <v>43481.615842901003</v>
      </c>
      <c r="I4" s="13">
        <v>11.224999999999998</v>
      </c>
      <c r="J4" s="14">
        <v>12.463131962853993</v>
      </c>
      <c r="K4" s="15">
        <v>12.3</v>
      </c>
      <c r="M4" s="34" t="s">
        <v>53</v>
      </c>
      <c r="N4" s="34">
        <v>0.98395509574909656</v>
      </c>
    </row>
    <row r="5" spans="1:21" ht="15.75" x14ac:dyDescent="0.25">
      <c r="A5" s="1" t="s">
        <v>14</v>
      </c>
      <c r="B5" s="8">
        <v>152194</v>
      </c>
      <c r="C5" s="9">
        <v>248815</v>
      </c>
      <c r="D5" s="10">
        <v>18621.91</v>
      </c>
      <c r="E5" s="9">
        <v>97608</v>
      </c>
      <c r="F5" s="10">
        <v>28483.038067012152</v>
      </c>
      <c r="G5" s="11">
        <v>4328.3804883026978</v>
      </c>
      <c r="H5" s="12">
        <v>46906.176630919588</v>
      </c>
      <c r="I5" s="13">
        <v>10.65</v>
      </c>
      <c r="J5" s="14">
        <v>9.4899119352410164</v>
      </c>
      <c r="K5" s="15">
        <v>5.6</v>
      </c>
      <c r="M5" s="34" t="s">
        <v>54</v>
      </c>
      <c r="N5" s="34">
        <v>0.96816763045061371</v>
      </c>
    </row>
    <row r="6" spans="1:21" ht="15.75" x14ac:dyDescent="0.25">
      <c r="A6" s="1" t="s">
        <v>15</v>
      </c>
      <c r="B6" s="8">
        <v>163461</v>
      </c>
      <c r="C6" s="9">
        <v>268007</v>
      </c>
      <c r="D6" s="10">
        <v>20256.893580000004</v>
      </c>
      <c r="E6" s="9">
        <v>105106</v>
      </c>
      <c r="F6" s="10">
        <v>31429.113154092938</v>
      </c>
      <c r="G6" s="11">
        <v>4434.2882808484956</v>
      </c>
      <c r="H6" s="12">
        <v>54048.094072633205</v>
      </c>
      <c r="I6" s="13">
        <v>10.324999999999999</v>
      </c>
      <c r="J6" s="14">
        <v>8.6157768476551073</v>
      </c>
      <c r="K6" s="15">
        <v>7.4</v>
      </c>
      <c r="M6" s="34" t="s">
        <v>55</v>
      </c>
      <c r="N6" s="34">
        <v>0.93235621470755436</v>
      </c>
    </row>
    <row r="7" spans="1:21" ht="15.75" x14ac:dyDescent="0.25">
      <c r="A7" s="1" t="s">
        <v>16</v>
      </c>
      <c r="B7" s="8">
        <v>178905</v>
      </c>
      <c r="C7" s="9">
        <v>287061</v>
      </c>
      <c r="D7" s="10">
        <v>20868.730580000003</v>
      </c>
      <c r="E7" s="9">
        <v>112780</v>
      </c>
      <c r="F7" s="10">
        <v>33918.319397008287</v>
      </c>
      <c r="G7" s="11">
        <v>4495.680774838519</v>
      </c>
      <c r="H7" s="12">
        <v>59461.462897058584</v>
      </c>
      <c r="I7" s="13">
        <v>9.75</v>
      </c>
      <c r="J7" s="14">
        <v>6.5683333333333325</v>
      </c>
      <c r="K7" s="15">
        <v>7</v>
      </c>
      <c r="M7" s="34" t="s">
        <v>56</v>
      </c>
      <c r="N7" s="34">
        <v>2.6913358778910328</v>
      </c>
    </row>
    <row r="8" spans="1:21" ht="16.5" thickBot="1" x14ac:dyDescent="0.3">
      <c r="A8" s="1" t="s">
        <v>17</v>
      </c>
      <c r="B8" s="8">
        <v>193716</v>
      </c>
      <c r="C8" s="9">
        <v>311799</v>
      </c>
      <c r="D8" s="10">
        <v>21635.784309999999</v>
      </c>
      <c r="E8" s="9">
        <v>120707</v>
      </c>
      <c r="F8" s="10">
        <v>37106.310220797182</v>
      </c>
      <c r="G8" s="11">
        <v>4604.0920693414046</v>
      </c>
      <c r="H8" s="12">
        <v>64137.941090481239</v>
      </c>
      <c r="I8" s="13">
        <v>10.600000000000001</v>
      </c>
      <c r="J8" s="14">
        <v>6.4041666666666659</v>
      </c>
      <c r="K8" s="15">
        <v>7</v>
      </c>
      <c r="M8" s="35" t="s">
        <v>57</v>
      </c>
      <c r="N8" s="35">
        <v>18</v>
      </c>
    </row>
    <row r="9" spans="1:21" ht="15.75" x14ac:dyDescent="0.25">
      <c r="A9" s="1" t="s">
        <v>18</v>
      </c>
      <c r="B9" s="8">
        <v>199242</v>
      </c>
      <c r="C9" s="9">
        <v>321498</v>
      </c>
      <c r="D9" s="10">
        <v>22755.661</v>
      </c>
      <c r="E9" s="9">
        <v>128557</v>
      </c>
      <c r="F9" s="10">
        <v>39888.775154359573</v>
      </c>
      <c r="G9" s="11">
        <v>4646.8706583355679</v>
      </c>
      <c r="H9" s="12">
        <v>68270.670927605868</v>
      </c>
      <c r="I9" s="13">
        <v>10.025</v>
      </c>
      <c r="J9" s="14">
        <v>6.2875000000000005</v>
      </c>
      <c r="K9" s="15">
        <v>6.3</v>
      </c>
    </row>
    <row r="10" spans="1:21" ht="16.5" thickBot="1" x14ac:dyDescent="0.3">
      <c r="A10" s="1" t="s">
        <v>19</v>
      </c>
      <c r="B10" s="8">
        <v>217862</v>
      </c>
      <c r="C10" s="9">
        <v>353965</v>
      </c>
      <c r="D10" s="10">
        <v>25572.438999999998</v>
      </c>
      <c r="E10" s="9">
        <v>136001</v>
      </c>
      <c r="F10" s="10">
        <v>43911.05056006198</v>
      </c>
      <c r="G10" s="11">
        <v>4731.335058908151</v>
      </c>
      <c r="H10" s="12">
        <v>73066.108561601373</v>
      </c>
      <c r="I10" s="13">
        <v>9.0250000000000004</v>
      </c>
      <c r="J10" s="14">
        <v>6.4983333333333348</v>
      </c>
      <c r="K10" s="15">
        <v>5.4</v>
      </c>
      <c r="M10" t="s">
        <v>58</v>
      </c>
    </row>
    <row r="11" spans="1:21" ht="15.75" x14ac:dyDescent="0.25">
      <c r="A11" s="1" t="s">
        <v>20</v>
      </c>
      <c r="B11" s="8">
        <v>232695</v>
      </c>
      <c r="C11" s="9">
        <v>377760</v>
      </c>
      <c r="D11" s="10">
        <v>28120.144999999997</v>
      </c>
      <c r="E11" s="9">
        <v>147079</v>
      </c>
      <c r="F11" s="10">
        <v>47749.590130035802</v>
      </c>
      <c r="G11" s="11">
        <v>4795.068690626932</v>
      </c>
      <c r="H11" s="12">
        <v>78440.904890672551</v>
      </c>
      <c r="I11" s="13">
        <v>8.4250000000000007</v>
      </c>
      <c r="J11" s="14">
        <v>6.939166666666666</v>
      </c>
      <c r="K11" s="15">
        <v>4.5999999999999996</v>
      </c>
      <c r="M11" s="36"/>
      <c r="N11" s="36" t="s">
        <v>63</v>
      </c>
      <c r="O11" s="36" t="s">
        <v>64</v>
      </c>
      <c r="P11" s="36" t="s">
        <v>65</v>
      </c>
      <c r="Q11" s="36" t="s">
        <v>66</v>
      </c>
      <c r="R11" s="36" t="s">
        <v>67</v>
      </c>
    </row>
    <row r="12" spans="1:21" ht="15.75" x14ac:dyDescent="0.25">
      <c r="A12" s="1" t="s">
        <v>21</v>
      </c>
      <c r="B12" s="8">
        <v>241990</v>
      </c>
      <c r="C12" s="9">
        <v>386427</v>
      </c>
      <c r="D12" s="10">
        <v>28640.007999999998</v>
      </c>
      <c r="E12" s="9">
        <v>159108</v>
      </c>
      <c r="F12" s="10">
        <v>50143.148387896195</v>
      </c>
      <c r="G12" s="11">
        <v>4856.3633315359984</v>
      </c>
      <c r="H12" s="12">
        <v>82947.43240533059</v>
      </c>
      <c r="I12" s="13">
        <v>7.7750000000000004</v>
      </c>
      <c r="J12" s="14">
        <v>7.0250000000000012</v>
      </c>
      <c r="K12" s="15">
        <v>4.6727477289568498</v>
      </c>
      <c r="M12" s="34" t="s">
        <v>59</v>
      </c>
      <c r="N12" s="34">
        <v>9</v>
      </c>
      <c r="O12" s="34">
        <v>1762.411749000695</v>
      </c>
      <c r="P12" s="34">
        <v>195.82352766674387</v>
      </c>
      <c r="Q12" s="34">
        <v>27.035167707332253</v>
      </c>
      <c r="R12" s="34">
        <v>4.7169178116357142E-5</v>
      </c>
    </row>
    <row r="13" spans="1:21" ht="15.75" x14ac:dyDescent="0.25">
      <c r="A13" s="1" t="s">
        <v>22</v>
      </c>
      <c r="B13" s="8">
        <v>237534</v>
      </c>
      <c r="C13" s="9">
        <v>375814</v>
      </c>
      <c r="D13" s="10">
        <v>25674.303999999996</v>
      </c>
      <c r="E13" s="9">
        <v>157389</v>
      </c>
      <c r="F13" s="10">
        <v>55366.872299982089</v>
      </c>
      <c r="G13" s="11">
        <v>4829.002746697076</v>
      </c>
      <c r="H13" s="12">
        <v>84874.501480897001</v>
      </c>
      <c r="I13" s="13">
        <v>9.65</v>
      </c>
      <c r="J13" s="14">
        <v>5.8299999999999992</v>
      </c>
      <c r="K13" s="15">
        <v>6.9539546063073301</v>
      </c>
      <c r="M13" s="34" t="s">
        <v>60</v>
      </c>
      <c r="N13" s="34">
        <v>8</v>
      </c>
      <c r="O13" s="34">
        <v>57.946310460987966</v>
      </c>
      <c r="P13" s="34">
        <v>7.2432888076234958</v>
      </c>
      <c r="Q13" s="34"/>
      <c r="R13" s="34"/>
    </row>
    <row r="14" spans="1:21" ht="16.5" thickBot="1" x14ac:dyDescent="0.3">
      <c r="A14" s="1" t="s">
        <v>23</v>
      </c>
      <c r="B14" s="8">
        <v>226031</v>
      </c>
      <c r="C14" s="9">
        <v>354633</v>
      </c>
      <c r="D14" s="10">
        <v>26919.648999999998</v>
      </c>
      <c r="E14" s="9">
        <v>152038</v>
      </c>
      <c r="F14" s="10">
        <v>50188.379539351161</v>
      </c>
      <c r="G14" s="11">
        <v>4705.4832288258967</v>
      </c>
      <c r="H14" s="12">
        <v>82130.364834071064</v>
      </c>
      <c r="I14" s="13">
        <v>12.75</v>
      </c>
      <c r="J14" s="14">
        <v>5.5083333333333337</v>
      </c>
      <c r="K14" s="15">
        <v>9.1173443323238601</v>
      </c>
      <c r="M14" s="35" t="s">
        <v>61</v>
      </c>
      <c r="N14" s="35">
        <v>17</v>
      </c>
      <c r="O14" s="35">
        <v>1820.3580594616828</v>
      </c>
      <c r="P14" s="35"/>
      <c r="Q14" s="35"/>
      <c r="R14" s="35"/>
    </row>
    <row r="15" spans="1:21" ht="16.5" thickBot="1" x14ac:dyDescent="0.3">
      <c r="A15" s="1" t="s">
        <v>24</v>
      </c>
      <c r="B15" s="8">
        <v>207029</v>
      </c>
      <c r="C15" s="9">
        <v>323261</v>
      </c>
      <c r="D15" s="10">
        <v>25787.955000000002</v>
      </c>
      <c r="E15" s="9">
        <v>139855</v>
      </c>
      <c r="F15" s="10">
        <v>45103.66294576729</v>
      </c>
      <c r="G15" s="11">
        <v>4381.8192222222224</v>
      </c>
      <c r="H15" s="12">
        <v>73259.401157200395</v>
      </c>
      <c r="I15" s="13">
        <v>17.899999999999999</v>
      </c>
      <c r="J15" s="14">
        <v>6.2141666666666664</v>
      </c>
      <c r="K15" s="15">
        <v>14.428254293583199</v>
      </c>
    </row>
    <row r="16" spans="1:21" ht="15.75" x14ac:dyDescent="0.25">
      <c r="A16" s="1" t="s">
        <v>25</v>
      </c>
      <c r="B16" s="8">
        <v>191204</v>
      </c>
      <c r="C16" s="9">
        <v>306893</v>
      </c>
      <c r="D16" s="10">
        <v>23314.948000000004</v>
      </c>
      <c r="E16" s="9">
        <v>128866</v>
      </c>
      <c r="F16" s="10">
        <v>41564.274566237043</v>
      </c>
      <c r="G16" s="11">
        <v>4105.2230000000009</v>
      </c>
      <c r="H16" s="12">
        <v>66080.122375518244</v>
      </c>
      <c r="I16" s="13">
        <v>24.5</v>
      </c>
      <c r="J16" s="14">
        <v>6.0341666666666676</v>
      </c>
      <c r="K16" s="15">
        <v>23.270388787391202</v>
      </c>
      <c r="M16" s="36"/>
      <c r="N16" s="36" t="s">
        <v>68</v>
      </c>
      <c r="O16" s="36" t="s">
        <v>56</v>
      </c>
      <c r="P16" s="36" t="s">
        <v>69</v>
      </c>
      <c r="Q16" s="36" t="s">
        <v>70</v>
      </c>
      <c r="R16" s="36" t="s">
        <v>71</v>
      </c>
      <c r="S16" s="36" t="s">
        <v>72</v>
      </c>
      <c r="T16" s="36" t="s">
        <v>73</v>
      </c>
      <c r="U16" s="36" t="s">
        <v>74</v>
      </c>
    </row>
    <row r="17" spans="1:21" ht="15.75" x14ac:dyDescent="0.25">
      <c r="A17" s="1" t="s">
        <v>26</v>
      </c>
      <c r="B17" s="8">
        <v>180389</v>
      </c>
      <c r="C17" s="9">
        <v>288680</v>
      </c>
      <c r="D17" s="10">
        <v>22258.489000000005</v>
      </c>
      <c r="E17" s="9">
        <v>122941</v>
      </c>
      <c r="F17" s="10">
        <v>36853.78086266153</v>
      </c>
      <c r="G17" s="11">
        <v>3957.2249889261589</v>
      </c>
      <c r="H17" s="12">
        <v>59320.227454888431</v>
      </c>
      <c r="I17" s="13">
        <v>27.475000000000001</v>
      </c>
      <c r="J17" s="14">
        <v>5.7124999999999995</v>
      </c>
      <c r="K17" s="15">
        <v>31.898938468970801</v>
      </c>
      <c r="M17" s="34" t="s">
        <v>62</v>
      </c>
      <c r="N17" s="34">
        <v>-254.91128327423783</v>
      </c>
      <c r="O17" s="34">
        <v>158.9314110361754</v>
      </c>
      <c r="P17" s="34">
        <v>-1.6039075070957234</v>
      </c>
      <c r="Q17" s="34">
        <v>0.14740200590720404</v>
      </c>
      <c r="R17" s="34">
        <v>-621.40777433749156</v>
      </c>
      <c r="S17" s="34">
        <v>111.58520778901587</v>
      </c>
      <c r="T17" s="34">
        <v>-621.40777433749156</v>
      </c>
      <c r="U17" s="34">
        <v>111.58520778901587</v>
      </c>
    </row>
    <row r="18" spans="1:21" ht="15.75" x14ac:dyDescent="0.25">
      <c r="A18" s="1" t="s">
        <v>27</v>
      </c>
      <c r="B18" s="8">
        <v>177559</v>
      </c>
      <c r="C18" s="9">
        <v>282457</v>
      </c>
      <c r="D18" s="10">
        <v>22234.503000000012</v>
      </c>
      <c r="E18" s="9">
        <v>120140</v>
      </c>
      <c r="F18" s="10">
        <v>35372.379774952722</v>
      </c>
      <c r="G18" s="11">
        <v>3962.6039999999994</v>
      </c>
      <c r="H18" s="12">
        <v>58160.383792369903</v>
      </c>
      <c r="I18" s="13">
        <v>26.549999999999997</v>
      </c>
      <c r="J18" s="16">
        <v>5.4291666666666663</v>
      </c>
      <c r="K18" s="15">
        <v>33.775271135095899</v>
      </c>
      <c r="M18" s="34" t="s">
        <v>1</v>
      </c>
      <c r="N18" s="34">
        <v>7.0501638163969265E-4</v>
      </c>
      <c r="O18" s="34">
        <v>6.9631261212962589E-4</v>
      </c>
      <c r="P18" s="34">
        <v>1.0124998016098643</v>
      </c>
      <c r="Q18" s="38">
        <v>0.34093893664592939</v>
      </c>
      <c r="R18" s="34">
        <v>-9.0068338132603997E-4</v>
      </c>
      <c r="S18" s="34">
        <v>2.3107161446054253E-3</v>
      </c>
      <c r="T18" s="34">
        <v>-9.0068338132603997E-4</v>
      </c>
      <c r="U18" s="34">
        <v>2.3107161446054253E-3</v>
      </c>
    </row>
    <row r="19" spans="1:21" ht="15.75" x14ac:dyDescent="0.25">
      <c r="A19" s="17" t="s">
        <v>28</v>
      </c>
      <c r="B19" s="18">
        <v>176023</v>
      </c>
      <c r="C19" s="19">
        <v>275951</v>
      </c>
      <c r="D19" s="20">
        <v>22252.965113918588</v>
      </c>
      <c r="E19" s="19">
        <v>118936</v>
      </c>
      <c r="F19" s="20">
        <v>35249.271504241675</v>
      </c>
      <c r="G19" s="21">
        <v>4038.6758366599479</v>
      </c>
      <c r="H19" s="22">
        <v>59020.741737336626</v>
      </c>
      <c r="I19" s="33">
        <v>24.950000000000003</v>
      </c>
      <c r="J19" s="23">
        <v>5.0924999999999994</v>
      </c>
      <c r="K19" s="24">
        <v>34.671510072781203</v>
      </c>
      <c r="M19" s="34" t="s">
        <v>2</v>
      </c>
      <c r="N19" s="34">
        <v>-3.7100501759555483E-4</v>
      </c>
      <c r="O19" s="34">
        <v>2.8041960344047615E-4</v>
      </c>
      <c r="P19" s="34">
        <v>-1.3230352409164112</v>
      </c>
      <c r="Q19" s="38">
        <v>0.22238718958342735</v>
      </c>
      <c r="R19" s="34">
        <v>-1.0176537827216055E-3</v>
      </c>
      <c r="S19" s="34">
        <v>2.7564374753049589E-4</v>
      </c>
      <c r="T19" s="34">
        <v>-1.0176537827216055E-3</v>
      </c>
      <c r="U19" s="34">
        <v>2.7564374753049589E-4</v>
      </c>
    </row>
    <row r="20" spans="1:21" x14ac:dyDescent="0.25">
      <c r="M20" s="34" t="s">
        <v>3</v>
      </c>
      <c r="N20" s="34">
        <v>5.5839614459466411E-4</v>
      </c>
      <c r="O20" s="34">
        <v>1.3147716201354384E-3</v>
      </c>
      <c r="P20" s="34">
        <v>0.42470961195309503</v>
      </c>
      <c r="Q20" s="38">
        <v>0.68224023036869119</v>
      </c>
      <c r="R20" s="34">
        <v>-2.4734726482867394E-3</v>
      </c>
      <c r="S20" s="34">
        <v>3.5902649374760674E-3</v>
      </c>
      <c r="T20" s="34">
        <v>-2.4734726482867394E-3</v>
      </c>
      <c r="U20" s="34">
        <v>3.5902649374760674E-3</v>
      </c>
    </row>
    <row r="21" spans="1:21" x14ac:dyDescent="0.25">
      <c r="M21" s="34" t="s">
        <v>4</v>
      </c>
      <c r="N21" s="34">
        <v>2.9152475823067262E-4</v>
      </c>
      <c r="O21" s="34">
        <v>5.0424051069886252E-4</v>
      </c>
      <c r="P21" s="34">
        <v>0.57814624577987173</v>
      </c>
      <c r="Q21" s="38">
        <v>0.57907182768883447</v>
      </c>
      <c r="R21" s="34">
        <v>-8.7125594457836554E-4</v>
      </c>
      <c r="S21" s="34">
        <v>1.4543054610397107E-3</v>
      </c>
      <c r="T21" s="34">
        <v>-8.7125594457836554E-4</v>
      </c>
      <c r="U21" s="34">
        <v>1.4543054610397107E-3</v>
      </c>
    </row>
    <row r="22" spans="1:21" x14ac:dyDescent="0.25">
      <c r="M22" s="34" t="s">
        <v>5</v>
      </c>
      <c r="N22" s="34">
        <v>1.4973325384266326E-4</v>
      </c>
      <c r="O22" s="34">
        <v>9.420879592001261E-4</v>
      </c>
      <c r="P22" s="34">
        <v>0.15893765797600615</v>
      </c>
      <c r="Q22" s="38">
        <v>0.87765712471757917</v>
      </c>
      <c r="R22" s="34">
        <v>-2.022725475798882E-3</v>
      </c>
      <c r="S22" s="34">
        <v>2.3221919834842089E-3</v>
      </c>
      <c r="T22" s="34">
        <v>-2.022725475798882E-3</v>
      </c>
      <c r="U22" s="34">
        <v>2.3221919834842089E-3</v>
      </c>
    </row>
    <row r="23" spans="1:21" x14ac:dyDescent="0.25">
      <c r="M23" s="34" t="s">
        <v>6</v>
      </c>
      <c r="N23" s="34">
        <v>6.0824651652758979E-2</v>
      </c>
      <c r="O23" s="34">
        <v>4.0994422049269411E-2</v>
      </c>
      <c r="P23" s="34">
        <v>1.4837299469585516</v>
      </c>
      <c r="Q23" s="38">
        <v>0.17617286491652842</v>
      </c>
      <c r="R23" s="34">
        <v>-3.3708655113161165E-2</v>
      </c>
      <c r="S23" s="34">
        <v>0.15535795841867911</v>
      </c>
      <c r="T23" s="34">
        <v>-3.3708655113161165E-2</v>
      </c>
      <c r="U23" s="34">
        <v>0.15535795841867911</v>
      </c>
    </row>
    <row r="24" spans="1:21" x14ac:dyDescent="0.25">
      <c r="M24" s="34" t="s">
        <v>7</v>
      </c>
      <c r="N24" s="34">
        <v>-1.8734413196348123E-3</v>
      </c>
      <c r="O24" s="34">
        <v>1.1585745189058091E-3</v>
      </c>
      <c r="P24" s="34">
        <v>-1.6170227197851235</v>
      </c>
      <c r="Q24" s="38">
        <v>0.14453524054721478</v>
      </c>
      <c r="R24" s="34">
        <v>-4.5451189511737863E-3</v>
      </c>
      <c r="S24" s="34">
        <v>7.9823631190416191E-4</v>
      </c>
      <c r="T24" s="34">
        <v>-4.5451189511737863E-3</v>
      </c>
      <c r="U24" s="34">
        <v>7.9823631190416191E-4</v>
      </c>
    </row>
    <row r="25" spans="1:21" x14ac:dyDescent="0.25">
      <c r="M25" s="34" t="s">
        <v>8</v>
      </c>
      <c r="N25" s="34">
        <v>3.1652260159313865</v>
      </c>
      <c r="O25" s="34">
        <v>1.1500646259949905</v>
      </c>
      <c r="P25" s="34">
        <v>2.7522157836938579</v>
      </c>
      <c r="Q25" s="34">
        <v>2.4973277114772693E-2</v>
      </c>
      <c r="R25" s="34">
        <v>0.51317223263490463</v>
      </c>
      <c r="S25" s="34">
        <v>5.8172797992278689</v>
      </c>
      <c r="T25" s="34">
        <v>0.51317223263490463</v>
      </c>
      <c r="U25" s="34">
        <v>5.8172797992278689</v>
      </c>
    </row>
    <row r="26" spans="1:21" ht="15.75" thickBot="1" x14ac:dyDescent="0.3">
      <c r="M26" s="35" t="s">
        <v>9</v>
      </c>
      <c r="N26" s="35">
        <v>-0.34659949879007401</v>
      </c>
      <c r="O26" s="35">
        <v>0.74107080420063409</v>
      </c>
      <c r="P26" s="35">
        <v>-0.46770092253727119</v>
      </c>
      <c r="Q26" s="39">
        <v>0.652474662732628</v>
      </c>
      <c r="R26" s="35">
        <v>-2.0555118377558141</v>
      </c>
      <c r="S26" s="35">
        <v>1.3623128401756659</v>
      </c>
      <c r="T26" s="35">
        <v>-2.0555118377558141</v>
      </c>
      <c r="U26" s="35">
        <v>1.3623128401756659</v>
      </c>
    </row>
    <row r="30" spans="1:21" x14ac:dyDescent="0.25">
      <c r="M30" t="s">
        <v>75</v>
      </c>
      <c r="R30" t="s">
        <v>79</v>
      </c>
    </row>
    <row r="31" spans="1:21" ht="15.75" thickBot="1" x14ac:dyDescent="0.3"/>
    <row r="32" spans="1:21" x14ac:dyDescent="0.25">
      <c r="M32" s="36" t="s">
        <v>57</v>
      </c>
      <c r="N32" s="36" t="s">
        <v>76</v>
      </c>
      <c r="O32" s="36" t="s">
        <v>77</v>
      </c>
      <c r="P32" s="36" t="s">
        <v>78</v>
      </c>
      <c r="R32" s="36" t="s">
        <v>80</v>
      </c>
      <c r="S32" s="36" t="s">
        <v>10</v>
      </c>
    </row>
    <row r="33" spans="13:19" x14ac:dyDescent="0.25">
      <c r="M33" s="34">
        <v>1</v>
      </c>
      <c r="N33" s="34">
        <v>13.197934087699263</v>
      </c>
      <c r="O33" s="34">
        <v>0.40206591230073663</v>
      </c>
      <c r="P33" s="34">
        <v>0.2177754003543225</v>
      </c>
      <c r="R33" s="34">
        <v>2.7777777777777777</v>
      </c>
      <c r="S33" s="34">
        <v>4.5999999999999996</v>
      </c>
    </row>
    <row r="34" spans="13:19" x14ac:dyDescent="0.25">
      <c r="M34" s="34">
        <v>2</v>
      </c>
      <c r="N34" s="34">
        <v>15.683963150216115</v>
      </c>
      <c r="O34" s="34">
        <v>-0.18396315021611542</v>
      </c>
      <c r="P34" s="34">
        <v>-9.96419926760439E-2</v>
      </c>
      <c r="R34" s="34">
        <v>8.3333333333333321</v>
      </c>
      <c r="S34" s="34">
        <v>4.6727477289568498</v>
      </c>
    </row>
    <row r="35" spans="13:19" x14ac:dyDescent="0.25">
      <c r="M35" s="34">
        <v>3</v>
      </c>
      <c r="N35" s="34">
        <v>11.192635289362155</v>
      </c>
      <c r="O35" s="34">
        <v>1.1073647106378459</v>
      </c>
      <c r="P35" s="34">
        <v>0.59979417757013254</v>
      </c>
      <c r="R35" s="34">
        <v>13.888888888888889</v>
      </c>
      <c r="S35" s="34">
        <v>5.4</v>
      </c>
    </row>
    <row r="36" spans="13:19" x14ac:dyDescent="0.25">
      <c r="M36" s="34">
        <v>4</v>
      </c>
      <c r="N36" s="34">
        <v>9.0115001039716205</v>
      </c>
      <c r="O36" s="34">
        <v>-3.4115001039716208</v>
      </c>
      <c r="P36" s="34">
        <v>-1.8478084767244054</v>
      </c>
      <c r="R36" s="34">
        <v>19.444444444444443</v>
      </c>
      <c r="S36" s="34">
        <v>5.6</v>
      </c>
    </row>
    <row r="37" spans="13:19" x14ac:dyDescent="0.25">
      <c r="M37" s="34">
        <v>5</v>
      </c>
      <c r="N37" s="34">
        <v>5.7106556320651247</v>
      </c>
      <c r="O37" s="34">
        <v>1.6893443679348756</v>
      </c>
      <c r="P37" s="34">
        <v>0.91501824653107611</v>
      </c>
      <c r="R37" s="34">
        <v>25</v>
      </c>
      <c r="S37" s="34">
        <v>6.3</v>
      </c>
    </row>
    <row r="38" spans="13:19" x14ac:dyDescent="0.25">
      <c r="M38" s="34">
        <v>6</v>
      </c>
      <c r="N38" s="34">
        <v>4.9635105553027969</v>
      </c>
      <c r="O38" s="34">
        <v>2.0364894446972031</v>
      </c>
      <c r="P38" s="34">
        <v>1.1030462682062907</v>
      </c>
      <c r="R38" s="34">
        <v>30.555555555555557</v>
      </c>
      <c r="S38" s="34">
        <v>6.9539546063073301</v>
      </c>
    </row>
    <row r="39" spans="13:19" x14ac:dyDescent="0.25">
      <c r="M39" s="34">
        <v>7</v>
      </c>
      <c r="N39" s="34">
        <v>10.024484845139305</v>
      </c>
      <c r="O39" s="34">
        <v>-3.0244848451393054</v>
      </c>
      <c r="P39" s="34">
        <v>-1.6381851280223205</v>
      </c>
      <c r="R39" s="34">
        <v>36.111111111111107</v>
      </c>
      <c r="S39" s="34">
        <v>7</v>
      </c>
    </row>
    <row r="40" spans="13:19" x14ac:dyDescent="0.25">
      <c r="M40" s="34">
        <v>8</v>
      </c>
      <c r="N40" s="34">
        <v>6.7324569938958163</v>
      </c>
      <c r="O40" s="34">
        <v>-0.43245699389581649</v>
      </c>
      <c r="P40" s="34">
        <v>-0.23423645750710834</v>
      </c>
      <c r="R40" s="34">
        <v>41.666666666666664</v>
      </c>
      <c r="S40" s="34">
        <v>7</v>
      </c>
    </row>
    <row r="41" spans="13:19" x14ac:dyDescent="0.25">
      <c r="M41" s="34">
        <v>9</v>
      </c>
      <c r="N41" s="34">
        <v>5.0749447627818292</v>
      </c>
      <c r="O41" s="34">
        <v>0.3250552372181712</v>
      </c>
      <c r="P41" s="34">
        <v>0.17606325793047542</v>
      </c>
      <c r="R41" s="34">
        <v>47.222222222222221</v>
      </c>
      <c r="S41" s="34">
        <v>7.4</v>
      </c>
    </row>
    <row r="42" spans="13:19" x14ac:dyDescent="0.25">
      <c r="M42" s="34">
        <v>10</v>
      </c>
      <c r="N42" s="34">
        <v>3.6865680558277956</v>
      </c>
      <c r="O42" s="34">
        <v>0.91343194417220408</v>
      </c>
      <c r="P42" s="34">
        <v>0.49475223154391357</v>
      </c>
      <c r="R42" s="34">
        <v>52.777777777777779</v>
      </c>
      <c r="S42" s="34">
        <v>9.1173443323238601</v>
      </c>
    </row>
    <row r="43" spans="13:19" x14ac:dyDescent="0.25">
      <c r="M43" s="34">
        <v>11</v>
      </c>
      <c r="N43" s="34">
        <v>4.3779945403288263</v>
      </c>
      <c r="O43" s="34">
        <v>0.29475318862802347</v>
      </c>
      <c r="P43" s="34">
        <v>0.15965042470740026</v>
      </c>
      <c r="R43" s="34">
        <v>58.333333333333336</v>
      </c>
      <c r="S43" s="34">
        <v>12.3</v>
      </c>
    </row>
    <row r="44" spans="13:19" x14ac:dyDescent="0.25">
      <c r="M44" s="34">
        <v>12</v>
      </c>
      <c r="N44" s="34">
        <v>4.8734505421345267</v>
      </c>
      <c r="O44" s="34">
        <v>2.0805040641728034</v>
      </c>
      <c r="P44" s="34">
        <v>1.1268863926348756</v>
      </c>
      <c r="R44" s="34">
        <v>63.888888888888886</v>
      </c>
      <c r="S44" s="34">
        <v>13.6</v>
      </c>
    </row>
    <row r="45" spans="13:19" x14ac:dyDescent="0.25">
      <c r="M45" s="34">
        <v>13</v>
      </c>
      <c r="N45" s="34">
        <v>10.533596165060613</v>
      </c>
      <c r="O45" s="34">
        <v>-1.4162518327367533</v>
      </c>
      <c r="P45" s="34">
        <v>-0.76710012075357015</v>
      </c>
      <c r="R45" s="34">
        <v>69.444444444444429</v>
      </c>
      <c r="S45" s="34">
        <v>14.428254293583199</v>
      </c>
    </row>
    <row r="46" spans="13:19" x14ac:dyDescent="0.25">
      <c r="M46" s="34">
        <v>14</v>
      </c>
      <c r="N46" s="34">
        <v>16.819865382248853</v>
      </c>
      <c r="O46" s="34">
        <v>-2.3916110886656536</v>
      </c>
      <c r="P46" s="34">
        <v>-1.2953947260677676</v>
      </c>
      <c r="R46" s="34">
        <v>74.999999999999986</v>
      </c>
      <c r="S46" s="34">
        <v>15.5</v>
      </c>
    </row>
    <row r="47" spans="13:19" x14ac:dyDescent="0.25">
      <c r="M47" s="34">
        <v>15</v>
      </c>
      <c r="N47" s="34">
        <v>24.200112254146788</v>
      </c>
      <c r="O47" s="34">
        <v>-0.92972346675558626</v>
      </c>
      <c r="P47" s="34">
        <v>-0.50357638883861056</v>
      </c>
      <c r="R47" s="34">
        <v>80.555555555555543</v>
      </c>
      <c r="S47" s="34">
        <v>23.270388787391202</v>
      </c>
    </row>
    <row r="48" spans="13:19" x14ac:dyDescent="0.25">
      <c r="M48" s="34">
        <v>16</v>
      </c>
      <c r="N48" s="34">
        <v>33.500325992370321</v>
      </c>
      <c r="O48" s="34">
        <v>-1.6013875233995201</v>
      </c>
      <c r="P48" s="34">
        <v>-0.86737720946085917</v>
      </c>
      <c r="R48" s="34">
        <v>86.1111111111111</v>
      </c>
      <c r="S48" s="34">
        <v>31.898938468970801</v>
      </c>
    </row>
    <row r="49" spans="13:19" x14ac:dyDescent="0.25">
      <c r="M49" s="34">
        <v>17</v>
      </c>
      <c r="N49" s="34">
        <v>32.432568957058869</v>
      </c>
      <c r="O49" s="34">
        <v>1.3427021780370296</v>
      </c>
      <c r="P49" s="34">
        <v>0.72726260902197659</v>
      </c>
      <c r="R49" s="34">
        <v>91.666666666666657</v>
      </c>
      <c r="S49" s="34">
        <v>33.775271135095899</v>
      </c>
    </row>
    <row r="50" spans="13:19" ht="15.75" thickBot="1" x14ac:dyDescent="0.3">
      <c r="M50" s="35">
        <v>18</v>
      </c>
      <c r="N50" s="35">
        <v>31.471842115797891</v>
      </c>
      <c r="O50" s="35">
        <v>3.199667956983312</v>
      </c>
      <c r="P50" s="35">
        <v>1.7330714915512158</v>
      </c>
      <c r="R50" s="35">
        <v>97.222222222222214</v>
      </c>
      <c r="S50" s="35">
        <v>34.671510072781203</v>
      </c>
    </row>
  </sheetData>
  <sortState ref="S33:S50">
    <sortCondition ref="S33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E1" workbookViewId="0">
      <selection sqref="A1:I19"/>
    </sheetView>
  </sheetViews>
  <sheetFormatPr defaultRowHeight="15" x14ac:dyDescent="0.25"/>
  <cols>
    <col min="5" max="5" width="11.85546875" customWidth="1"/>
    <col min="11" max="11" width="19.42578125" customWidth="1"/>
    <col min="12" max="12" width="19.85546875" bestFit="1" customWidth="1"/>
    <col min="14" max="14" width="16.5703125" bestFit="1" customWidth="1"/>
    <col min="16" max="16" width="21.85546875" bestFit="1" customWidth="1"/>
  </cols>
  <sheetData>
    <row r="1" spans="1:19" ht="15.75" x14ac:dyDescent="0.25">
      <c r="A1" s="1" t="s">
        <v>0</v>
      </c>
      <c r="B1" s="2" t="s">
        <v>1</v>
      </c>
      <c r="C1" s="2" t="s">
        <v>2</v>
      </c>
      <c r="D1" s="4" t="s">
        <v>4</v>
      </c>
      <c r="E1" s="5" t="s">
        <v>6</v>
      </c>
      <c r="F1" s="4" t="s">
        <v>7</v>
      </c>
      <c r="G1" s="2" t="s">
        <v>8</v>
      </c>
      <c r="H1" s="6" t="s">
        <v>9</v>
      </c>
      <c r="I1" s="7" t="s">
        <v>10</v>
      </c>
      <c r="K1" t="s">
        <v>51</v>
      </c>
    </row>
    <row r="2" spans="1:19" ht="16.5" thickBot="1" x14ac:dyDescent="0.3">
      <c r="A2" s="1" t="s">
        <v>11</v>
      </c>
      <c r="B2" s="8">
        <v>125263</v>
      </c>
      <c r="C2" s="9">
        <v>202685</v>
      </c>
      <c r="D2" s="9">
        <v>81344</v>
      </c>
      <c r="E2" s="11">
        <v>4297.2701346362765</v>
      </c>
      <c r="F2" s="12">
        <v>37458.737369152834</v>
      </c>
      <c r="G2" s="32">
        <v>10.849999999999998</v>
      </c>
      <c r="H2" s="14">
        <v>16.633333333333333</v>
      </c>
      <c r="I2" s="15">
        <v>13.6</v>
      </c>
    </row>
    <row r="3" spans="1:19" ht="15.75" x14ac:dyDescent="0.25">
      <c r="A3" s="1" t="s">
        <v>12</v>
      </c>
      <c r="B3" s="8">
        <v>133789</v>
      </c>
      <c r="C3" s="9">
        <v>214046</v>
      </c>
      <c r="D3" s="9">
        <v>86405</v>
      </c>
      <c r="E3" s="11">
        <v>4298.6936365363863</v>
      </c>
      <c r="F3" s="12">
        <v>40741.656473324168</v>
      </c>
      <c r="G3" s="13">
        <v>11.95</v>
      </c>
      <c r="H3" s="14">
        <v>15.061698291051464</v>
      </c>
      <c r="I3" s="15">
        <v>15.5</v>
      </c>
      <c r="K3" s="37" t="s">
        <v>52</v>
      </c>
      <c r="L3" s="37"/>
    </row>
    <row r="4" spans="1:19" ht="15.75" x14ac:dyDescent="0.25">
      <c r="A4" s="1" t="s">
        <v>13</v>
      </c>
      <c r="B4" s="8">
        <v>141247</v>
      </c>
      <c r="C4" s="9">
        <v>231451</v>
      </c>
      <c r="D4" s="9">
        <v>91511</v>
      </c>
      <c r="E4" s="11">
        <v>4312.7852694151388</v>
      </c>
      <c r="F4" s="12">
        <v>43481.615842901003</v>
      </c>
      <c r="G4" s="13">
        <v>11.224999999999998</v>
      </c>
      <c r="H4" s="14">
        <v>12.463131962853993</v>
      </c>
      <c r="I4" s="15">
        <v>12.3</v>
      </c>
      <c r="K4" s="34" t="s">
        <v>53</v>
      </c>
      <c r="L4" s="34">
        <v>0.98354674792750885</v>
      </c>
    </row>
    <row r="5" spans="1:19" ht="15.75" x14ac:dyDescent="0.25">
      <c r="A5" s="1" t="s">
        <v>14</v>
      </c>
      <c r="B5" s="8">
        <v>152194</v>
      </c>
      <c r="C5" s="9">
        <v>248815</v>
      </c>
      <c r="D5" s="9">
        <v>97608</v>
      </c>
      <c r="E5" s="11">
        <v>4328.3804883026978</v>
      </c>
      <c r="F5" s="12">
        <v>46906.176630919588</v>
      </c>
      <c r="G5" s="13">
        <v>10.65</v>
      </c>
      <c r="H5" s="14">
        <v>9.4899119352410164</v>
      </c>
      <c r="I5" s="15">
        <v>5.6</v>
      </c>
      <c r="K5" s="34" t="s">
        <v>54</v>
      </c>
      <c r="L5" s="34">
        <v>0.96736420535877854</v>
      </c>
    </row>
    <row r="6" spans="1:19" ht="15.75" x14ac:dyDescent="0.25">
      <c r="A6" s="1" t="s">
        <v>15</v>
      </c>
      <c r="B6" s="8">
        <v>163461</v>
      </c>
      <c r="C6" s="9">
        <v>268007</v>
      </c>
      <c r="D6" s="9">
        <v>105106</v>
      </c>
      <c r="E6" s="11">
        <v>4434.2882808484956</v>
      </c>
      <c r="F6" s="12">
        <v>54048.094072633205</v>
      </c>
      <c r="G6" s="13">
        <v>10.324999999999999</v>
      </c>
      <c r="H6" s="14">
        <v>8.6157768476551073</v>
      </c>
      <c r="I6" s="15">
        <v>7.4</v>
      </c>
      <c r="K6" s="34" t="s">
        <v>55</v>
      </c>
      <c r="L6" s="34">
        <v>0.94451914910992341</v>
      </c>
    </row>
    <row r="7" spans="1:19" ht="15.75" x14ac:dyDescent="0.25">
      <c r="A7" s="1" t="s">
        <v>16</v>
      </c>
      <c r="B7" s="8">
        <v>178905</v>
      </c>
      <c r="C7" s="9">
        <v>287061</v>
      </c>
      <c r="D7" s="9">
        <v>112780</v>
      </c>
      <c r="E7" s="11">
        <v>4495.680774838519</v>
      </c>
      <c r="F7" s="12">
        <v>59461.462897058584</v>
      </c>
      <c r="G7" s="13">
        <v>9.75</v>
      </c>
      <c r="H7" s="14">
        <v>6.5683333333333325</v>
      </c>
      <c r="I7" s="15">
        <v>7</v>
      </c>
      <c r="K7" s="34" t="s">
        <v>56</v>
      </c>
      <c r="L7" s="34">
        <v>2.4373927012708427</v>
      </c>
    </row>
    <row r="8" spans="1:19" ht="16.5" thickBot="1" x14ac:dyDescent="0.3">
      <c r="A8" s="1" t="s">
        <v>17</v>
      </c>
      <c r="B8" s="8">
        <v>193716</v>
      </c>
      <c r="C8" s="9">
        <v>311799</v>
      </c>
      <c r="D8" s="9">
        <v>120707</v>
      </c>
      <c r="E8" s="11">
        <v>4604.0920693414046</v>
      </c>
      <c r="F8" s="12">
        <v>64137.941090481239</v>
      </c>
      <c r="G8" s="13">
        <v>10.600000000000001</v>
      </c>
      <c r="H8" s="14">
        <v>6.4041666666666659</v>
      </c>
      <c r="I8" s="15">
        <v>7</v>
      </c>
      <c r="K8" s="35" t="s">
        <v>57</v>
      </c>
      <c r="L8" s="35">
        <v>18</v>
      </c>
    </row>
    <row r="9" spans="1:19" ht="15.75" x14ac:dyDescent="0.25">
      <c r="A9" s="1" t="s">
        <v>18</v>
      </c>
      <c r="B9" s="8">
        <v>199242</v>
      </c>
      <c r="C9" s="9">
        <v>321498</v>
      </c>
      <c r="D9" s="9">
        <v>128557</v>
      </c>
      <c r="E9" s="11">
        <v>4646.8706583355679</v>
      </c>
      <c r="F9" s="12">
        <v>68270.670927605868</v>
      </c>
      <c r="G9" s="13">
        <v>10.025</v>
      </c>
      <c r="H9" s="14">
        <v>6.2875000000000005</v>
      </c>
      <c r="I9" s="15">
        <v>6.3</v>
      </c>
    </row>
    <row r="10" spans="1:19" ht="16.5" thickBot="1" x14ac:dyDescent="0.3">
      <c r="A10" s="1" t="s">
        <v>19</v>
      </c>
      <c r="B10" s="8">
        <v>217862</v>
      </c>
      <c r="C10" s="9">
        <v>353965</v>
      </c>
      <c r="D10" s="9">
        <v>136001</v>
      </c>
      <c r="E10" s="11">
        <v>4731.335058908151</v>
      </c>
      <c r="F10" s="12">
        <v>73066.108561601373</v>
      </c>
      <c r="G10" s="13">
        <v>9.0250000000000004</v>
      </c>
      <c r="H10" s="14">
        <v>6.4983333333333348</v>
      </c>
      <c r="I10" s="15">
        <v>5.4</v>
      </c>
      <c r="K10" t="s">
        <v>58</v>
      </c>
    </row>
    <row r="11" spans="1:19" ht="15.75" x14ac:dyDescent="0.25">
      <c r="A11" s="1" t="s">
        <v>20</v>
      </c>
      <c r="B11" s="8">
        <v>232695</v>
      </c>
      <c r="C11" s="9">
        <v>377760</v>
      </c>
      <c r="D11" s="9">
        <v>147079</v>
      </c>
      <c r="E11" s="11">
        <v>4795.068690626932</v>
      </c>
      <c r="F11" s="12">
        <v>78440.904890672551</v>
      </c>
      <c r="G11" s="13">
        <v>8.4250000000000007</v>
      </c>
      <c r="H11" s="14">
        <v>6.939166666666666</v>
      </c>
      <c r="I11" s="15">
        <v>4.5999999999999996</v>
      </c>
      <c r="K11" s="36"/>
      <c r="L11" s="36" t="s">
        <v>63</v>
      </c>
      <c r="M11" s="36" t="s">
        <v>64</v>
      </c>
      <c r="N11" s="36" t="s">
        <v>65</v>
      </c>
      <c r="O11" s="36" t="s">
        <v>66</v>
      </c>
      <c r="P11" s="36" t="s">
        <v>67</v>
      </c>
    </row>
    <row r="12" spans="1:19" ht="15.75" x14ac:dyDescent="0.25">
      <c r="A12" s="1" t="s">
        <v>21</v>
      </c>
      <c r="B12" s="8">
        <v>241990</v>
      </c>
      <c r="C12" s="9">
        <v>386427</v>
      </c>
      <c r="D12" s="9">
        <v>159108</v>
      </c>
      <c r="E12" s="11">
        <v>4856.3633315359984</v>
      </c>
      <c r="F12" s="12">
        <v>82947.43240533059</v>
      </c>
      <c r="G12" s="13">
        <v>7.7750000000000004</v>
      </c>
      <c r="H12" s="14">
        <v>7.0250000000000012</v>
      </c>
      <c r="I12" s="15">
        <v>4.6727477289568498</v>
      </c>
      <c r="K12" s="34" t="s">
        <v>59</v>
      </c>
      <c r="L12" s="34">
        <v>7</v>
      </c>
      <c r="M12" s="34">
        <v>1760.949227659599</v>
      </c>
      <c r="N12" s="34">
        <v>251.56417537994272</v>
      </c>
      <c r="O12" s="34">
        <v>42.344575334861098</v>
      </c>
      <c r="P12" s="34">
        <v>1.216154068120405E-6</v>
      </c>
    </row>
    <row r="13" spans="1:19" ht="15.75" x14ac:dyDescent="0.25">
      <c r="A13" s="1" t="s">
        <v>22</v>
      </c>
      <c r="B13" s="8">
        <v>237534</v>
      </c>
      <c r="C13" s="9">
        <v>375814</v>
      </c>
      <c r="D13" s="9">
        <v>157389</v>
      </c>
      <c r="E13" s="11">
        <v>4829.002746697076</v>
      </c>
      <c r="F13" s="12">
        <v>84874.501480897001</v>
      </c>
      <c r="G13" s="13">
        <v>9.65</v>
      </c>
      <c r="H13" s="14">
        <v>5.8299999999999992</v>
      </c>
      <c r="I13" s="15">
        <v>6.9539546063073301</v>
      </c>
      <c r="K13" s="34" t="s">
        <v>60</v>
      </c>
      <c r="L13" s="34">
        <v>10</v>
      </c>
      <c r="M13" s="34">
        <v>59.408831802083753</v>
      </c>
      <c r="N13" s="34">
        <v>5.9408831802083757</v>
      </c>
      <c r="O13" s="34"/>
      <c r="P13" s="34"/>
    </row>
    <row r="14" spans="1:19" ht="16.5" thickBot="1" x14ac:dyDescent="0.3">
      <c r="A14" s="1" t="s">
        <v>23</v>
      </c>
      <c r="B14" s="8">
        <v>226031</v>
      </c>
      <c r="C14" s="9">
        <v>354633</v>
      </c>
      <c r="D14" s="9">
        <v>152038</v>
      </c>
      <c r="E14" s="11">
        <v>4705.4832288258967</v>
      </c>
      <c r="F14" s="12">
        <v>82130.364834071064</v>
      </c>
      <c r="G14" s="13">
        <v>12.75</v>
      </c>
      <c r="H14" s="14">
        <v>5.5083333333333337</v>
      </c>
      <c r="I14" s="15">
        <v>9.1173443323238601</v>
      </c>
      <c r="K14" s="35" t="s">
        <v>61</v>
      </c>
      <c r="L14" s="35">
        <v>17</v>
      </c>
      <c r="M14" s="35">
        <v>1820.3580594616828</v>
      </c>
      <c r="N14" s="35"/>
      <c r="O14" s="35"/>
      <c r="P14" s="35"/>
    </row>
    <row r="15" spans="1:19" ht="16.5" thickBot="1" x14ac:dyDescent="0.3">
      <c r="A15" s="1" t="s">
        <v>24</v>
      </c>
      <c r="B15" s="8">
        <v>207029</v>
      </c>
      <c r="C15" s="9">
        <v>323261</v>
      </c>
      <c r="D15" s="9">
        <v>139855</v>
      </c>
      <c r="E15" s="11">
        <v>4381.8192222222224</v>
      </c>
      <c r="F15" s="12">
        <v>73259.401157200395</v>
      </c>
      <c r="G15" s="13">
        <v>17.899999999999999</v>
      </c>
      <c r="H15" s="14">
        <v>6.2141666666666664</v>
      </c>
      <c r="I15" s="15">
        <v>14.428254293583199</v>
      </c>
    </row>
    <row r="16" spans="1:19" ht="15.75" x14ac:dyDescent="0.25">
      <c r="A16" s="1" t="s">
        <v>25</v>
      </c>
      <c r="B16" s="8">
        <v>191204</v>
      </c>
      <c r="C16" s="9">
        <v>306893</v>
      </c>
      <c r="D16" s="9">
        <v>128866</v>
      </c>
      <c r="E16" s="11">
        <v>4105.2230000000009</v>
      </c>
      <c r="F16" s="12">
        <v>66080.122375518244</v>
      </c>
      <c r="G16" s="13">
        <v>24.5</v>
      </c>
      <c r="H16" s="14">
        <v>6.0341666666666676</v>
      </c>
      <c r="I16" s="15">
        <v>23.270388787391202</v>
      </c>
      <c r="K16" s="36"/>
      <c r="L16" s="36" t="s">
        <v>68</v>
      </c>
      <c r="M16" s="36" t="s">
        <v>56</v>
      </c>
      <c r="N16" s="36" t="s">
        <v>69</v>
      </c>
      <c r="O16" s="36" t="s">
        <v>70</v>
      </c>
      <c r="P16" s="36" t="s">
        <v>71</v>
      </c>
      <c r="Q16" s="36" t="s">
        <v>72</v>
      </c>
      <c r="R16" s="36" t="s">
        <v>73</v>
      </c>
      <c r="S16" s="36" t="s">
        <v>74</v>
      </c>
    </row>
    <row r="17" spans="1:19" ht="15.75" x14ac:dyDescent="0.25">
      <c r="A17" s="1" t="s">
        <v>26</v>
      </c>
      <c r="B17" s="8">
        <v>180389</v>
      </c>
      <c r="C17" s="9">
        <v>288680</v>
      </c>
      <c r="D17" s="9">
        <v>122941</v>
      </c>
      <c r="E17" s="11">
        <v>3957.2249889261589</v>
      </c>
      <c r="F17" s="12">
        <v>59320.227454888431</v>
      </c>
      <c r="G17" s="13">
        <v>27.475000000000001</v>
      </c>
      <c r="H17" s="14">
        <v>5.7124999999999995</v>
      </c>
      <c r="I17" s="15">
        <v>31.898938468970801</v>
      </c>
      <c r="K17" s="34" t="s">
        <v>62</v>
      </c>
      <c r="L17" s="34">
        <v>-214.78267588396452</v>
      </c>
      <c r="M17" s="34">
        <v>112.419630484476</v>
      </c>
      <c r="N17" s="34">
        <v>-1.9105442257580076</v>
      </c>
      <c r="O17" s="38">
        <v>8.5128352113326436E-2</v>
      </c>
      <c r="P17" s="34">
        <v>-465.26922229236607</v>
      </c>
      <c r="Q17" s="34">
        <v>35.703870524437008</v>
      </c>
      <c r="R17" s="34">
        <v>-465.26922229236607</v>
      </c>
      <c r="S17" s="34">
        <v>35.703870524437008</v>
      </c>
    </row>
    <row r="18" spans="1:19" ht="15.75" x14ac:dyDescent="0.25">
      <c r="A18" s="1" t="s">
        <v>27</v>
      </c>
      <c r="B18" s="8">
        <v>177559</v>
      </c>
      <c r="C18" s="9">
        <v>282457</v>
      </c>
      <c r="D18" s="9">
        <v>120140</v>
      </c>
      <c r="E18" s="11">
        <v>3962.6039999999994</v>
      </c>
      <c r="F18" s="12">
        <v>58160.383792369903</v>
      </c>
      <c r="G18" s="13">
        <v>26.549999999999997</v>
      </c>
      <c r="H18" s="16">
        <v>5.4291666666666663</v>
      </c>
      <c r="I18" s="15">
        <v>33.775271135095899</v>
      </c>
      <c r="K18" s="34" t="s">
        <v>1</v>
      </c>
      <c r="L18" s="34">
        <v>7.6088881025553133E-4</v>
      </c>
      <c r="M18" s="34">
        <v>6.0445999095371493E-4</v>
      </c>
      <c r="N18" s="34">
        <v>1.2587910228020278</v>
      </c>
      <c r="O18" s="38">
        <v>0.23669805875003014</v>
      </c>
      <c r="P18" s="34">
        <v>-5.8593198005971279E-4</v>
      </c>
      <c r="Q18" s="34">
        <v>2.1077096005707755E-3</v>
      </c>
      <c r="R18" s="34">
        <v>-5.8593198005971279E-4</v>
      </c>
      <c r="S18" s="34">
        <v>2.1077096005707755E-3</v>
      </c>
    </row>
    <row r="19" spans="1:19" ht="15.75" x14ac:dyDescent="0.25">
      <c r="A19" s="17" t="s">
        <v>28</v>
      </c>
      <c r="B19" s="18">
        <v>176023</v>
      </c>
      <c r="C19" s="19">
        <v>275951</v>
      </c>
      <c r="D19" s="19">
        <v>118936</v>
      </c>
      <c r="E19" s="21">
        <v>4038.6758366599479</v>
      </c>
      <c r="F19" s="22">
        <v>59020.741737336626</v>
      </c>
      <c r="G19" s="33">
        <v>24.950000000000003</v>
      </c>
      <c r="H19" s="23">
        <v>5.0924999999999994</v>
      </c>
      <c r="I19" s="24">
        <v>34.671510072781203</v>
      </c>
      <c r="K19" s="34" t="s">
        <v>2</v>
      </c>
      <c r="L19" s="34">
        <v>-3.5782855958915076E-4</v>
      </c>
      <c r="M19" s="34">
        <v>2.4265008428739677E-4</v>
      </c>
      <c r="N19" s="34">
        <v>-1.4746690100685713</v>
      </c>
      <c r="O19" s="38">
        <v>0.17107493827160197</v>
      </c>
      <c r="P19" s="34">
        <v>-8.9848663982764366E-4</v>
      </c>
      <c r="Q19" s="34">
        <v>1.8282952064934213E-4</v>
      </c>
      <c r="R19" s="34">
        <v>-8.9848663982764366E-4</v>
      </c>
      <c r="S19" s="34">
        <v>1.8282952064934213E-4</v>
      </c>
    </row>
    <row r="20" spans="1:19" x14ac:dyDescent="0.25">
      <c r="K20" s="34" t="s">
        <v>4</v>
      </c>
      <c r="L20" s="34">
        <v>3.0302755855493959E-4</v>
      </c>
      <c r="M20" s="34">
        <v>4.3937088471325E-4</v>
      </c>
      <c r="N20" s="34">
        <v>0.68968511364312812</v>
      </c>
      <c r="O20" s="38">
        <v>0.5060810918645513</v>
      </c>
      <c r="P20" s="34">
        <v>-6.7595178010623487E-4</v>
      </c>
      <c r="Q20" s="34">
        <v>1.2820068972161139E-3</v>
      </c>
      <c r="R20" s="34">
        <v>-6.7595178010623487E-4</v>
      </c>
      <c r="S20" s="34">
        <v>1.2820068972161139E-3</v>
      </c>
    </row>
    <row r="21" spans="1:19" x14ac:dyDescent="0.25">
      <c r="K21" s="34" t="s">
        <v>6</v>
      </c>
      <c r="L21" s="34">
        <v>5.0331459575366583E-2</v>
      </c>
      <c r="M21" s="34">
        <v>2.8182627686081364E-2</v>
      </c>
      <c r="N21" s="34">
        <v>1.7859037182762034</v>
      </c>
      <c r="O21" s="38">
        <v>0.10442034676405361</v>
      </c>
      <c r="P21" s="34">
        <v>-1.2463348123055343E-2</v>
      </c>
      <c r="Q21" s="34">
        <v>0.11312626727378851</v>
      </c>
      <c r="R21" s="34">
        <v>-1.2463348123055343E-2</v>
      </c>
      <c r="S21" s="34">
        <v>0.11312626727378851</v>
      </c>
    </row>
    <row r="22" spans="1:19" x14ac:dyDescent="0.25">
      <c r="K22" s="34" t="s">
        <v>7</v>
      </c>
      <c r="L22" s="34">
        <v>-1.6909923515153905E-3</v>
      </c>
      <c r="M22" s="34">
        <v>7.0216266559685551E-4</v>
      </c>
      <c r="N22" s="34">
        <v>-2.4082629771806587</v>
      </c>
      <c r="O22" s="34">
        <v>3.6792437479423214E-2</v>
      </c>
      <c r="P22" s="34">
        <v>-3.2555082671459901E-3</v>
      </c>
      <c r="Q22" s="34">
        <v>-1.2647643588479065E-4</v>
      </c>
      <c r="R22" s="34">
        <v>-3.2555082671459901E-3</v>
      </c>
      <c r="S22" s="34">
        <v>-1.2647643588479065E-4</v>
      </c>
    </row>
    <row r="23" spans="1:19" x14ac:dyDescent="0.25">
      <c r="K23" s="34" t="s">
        <v>8</v>
      </c>
      <c r="L23" s="34">
        <v>2.8961112368013562</v>
      </c>
      <c r="M23" s="34">
        <v>0.84641652956480717</v>
      </c>
      <c r="N23" s="34">
        <v>3.4216146963604532</v>
      </c>
      <c r="O23" s="34">
        <v>6.5297118373130294E-3</v>
      </c>
      <c r="P23" s="34">
        <v>1.0101776823146202</v>
      </c>
      <c r="Q23" s="34">
        <v>4.7820447912880919</v>
      </c>
      <c r="R23" s="34">
        <v>1.0101776823146202</v>
      </c>
      <c r="S23" s="34">
        <v>4.7820447912880919</v>
      </c>
    </row>
    <row r="24" spans="1:19" ht="15.75" thickBot="1" x14ac:dyDescent="0.3">
      <c r="K24" s="35" t="s">
        <v>9</v>
      </c>
      <c r="L24" s="35">
        <v>-0.21086926070870127</v>
      </c>
      <c r="M24" s="35">
        <v>0.52351840393390858</v>
      </c>
      <c r="N24" s="35">
        <v>-0.40279245032104427</v>
      </c>
      <c r="O24" s="39">
        <v>0.69557716036545347</v>
      </c>
      <c r="P24" s="35">
        <v>-1.3773409562436869</v>
      </c>
      <c r="Q24" s="35">
        <v>0.95560243482628437</v>
      </c>
      <c r="R24" s="35">
        <v>-1.3773409562436869</v>
      </c>
      <c r="S24" s="35">
        <v>0.95560243482628437</v>
      </c>
    </row>
    <row r="28" spans="1:19" x14ac:dyDescent="0.25">
      <c r="K28" t="s">
        <v>75</v>
      </c>
      <c r="P28" t="s">
        <v>79</v>
      </c>
    </row>
    <row r="29" spans="1:19" ht="15.75" thickBot="1" x14ac:dyDescent="0.3"/>
    <row r="30" spans="1:19" x14ac:dyDescent="0.25">
      <c r="K30" s="36" t="s">
        <v>57</v>
      </c>
      <c r="L30" s="36" t="s">
        <v>76</v>
      </c>
      <c r="M30" s="36" t="s">
        <v>77</v>
      </c>
      <c r="N30" s="36" t="s">
        <v>78</v>
      </c>
      <c r="P30" s="36" t="s">
        <v>80</v>
      </c>
      <c r="Q30" s="36" t="s">
        <v>10</v>
      </c>
    </row>
    <row r="31" spans="1:19" x14ac:dyDescent="0.25">
      <c r="K31" s="34">
        <v>1</v>
      </c>
      <c r="L31" s="34">
        <v>13.512319171228068</v>
      </c>
      <c r="M31" s="34">
        <v>8.7680828771931729E-2</v>
      </c>
      <c r="N31" s="34">
        <v>4.6903321694703112E-2</v>
      </c>
      <c r="P31" s="34">
        <v>2.7777777777777777</v>
      </c>
      <c r="Q31" s="34">
        <v>4.5999999999999996</v>
      </c>
    </row>
    <row r="32" spans="1:19" x14ac:dyDescent="0.25">
      <c r="K32" s="34">
        <v>2</v>
      </c>
      <c r="L32" s="34">
        <v>15.505377088315637</v>
      </c>
      <c r="M32" s="34">
        <v>-5.3770883156367688E-3</v>
      </c>
      <c r="N32" s="34">
        <v>-2.8763790965656987E-3</v>
      </c>
      <c r="P32" s="34">
        <v>8.3333333333333321</v>
      </c>
      <c r="Q32" s="34">
        <v>4.6727477289568498</v>
      </c>
    </row>
    <row r="33" spans="11:17" x14ac:dyDescent="0.25">
      <c r="K33" s="34">
        <v>3</v>
      </c>
      <c r="L33" s="34">
        <v>11.023617696552792</v>
      </c>
      <c r="M33" s="34">
        <v>1.2763823034472086</v>
      </c>
      <c r="N33" s="34">
        <v>0.68277832933959448</v>
      </c>
      <c r="P33" s="34">
        <v>13.888888888888889</v>
      </c>
      <c r="Q33" s="34">
        <v>5.4</v>
      </c>
    </row>
    <row r="34" spans="11:17" x14ac:dyDescent="0.25">
      <c r="K34" s="34">
        <v>4</v>
      </c>
      <c r="L34" s="34">
        <v>8.9430121953790387</v>
      </c>
      <c r="M34" s="34">
        <v>-3.343012195379039</v>
      </c>
      <c r="N34" s="34">
        <v>-1.7882857475837735</v>
      </c>
      <c r="P34" s="34">
        <v>19.444444444444443</v>
      </c>
      <c r="Q34" s="34">
        <v>5.6</v>
      </c>
    </row>
    <row r="35" spans="11:17" x14ac:dyDescent="0.25">
      <c r="K35" s="34">
        <v>5</v>
      </c>
      <c r="L35" s="34">
        <v>5.4172594167994488</v>
      </c>
      <c r="M35" s="34">
        <v>1.9827405832005516</v>
      </c>
      <c r="N35" s="34">
        <v>1.0606323037034162</v>
      </c>
      <c r="P35" s="34">
        <v>25</v>
      </c>
      <c r="Q35" s="34">
        <v>6.3</v>
      </c>
    </row>
    <row r="36" spans="11:17" x14ac:dyDescent="0.25">
      <c r="K36" s="34">
        <v>6</v>
      </c>
      <c r="L36" s="34">
        <v>5.3782818028264918</v>
      </c>
      <c r="M36" s="34">
        <v>1.6217181971735082</v>
      </c>
      <c r="N36" s="34">
        <v>0.86750970954020601</v>
      </c>
      <c r="P36" s="34">
        <v>30.555555555555557</v>
      </c>
      <c r="Q36" s="34">
        <v>6.9539546063073301</v>
      </c>
    </row>
    <row r="37" spans="11:17" x14ac:dyDescent="0.25">
      <c r="K37" s="34">
        <v>7</v>
      </c>
      <c r="L37" s="34">
        <v>10.242864605662838</v>
      </c>
      <c r="M37" s="34">
        <v>-3.2428646056628381</v>
      </c>
      <c r="N37" s="34">
        <v>-1.7347135507512568</v>
      </c>
      <c r="P37" s="34">
        <v>36.111111111111107</v>
      </c>
      <c r="Q37" s="34">
        <v>7</v>
      </c>
    </row>
    <row r="38" spans="11:17" x14ac:dyDescent="0.25">
      <c r="K38" s="34">
        <v>8</v>
      </c>
      <c r="L38" s="34">
        <v>6.8797550361183362</v>
      </c>
      <c r="M38" s="34">
        <v>-0.57975503611833634</v>
      </c>
      <c r="N38" s="34">
        <v>-0.31012978941968394</v>
      </c>
      <c r="P38" s="34">
        <v>41.666666666666664</v>
      </c>
      <c r="Q38" s="34">
        <v>7</v>
      </c>
    </row>
    <row r="39" spans="11:17" x14ac:dyDescent="0.25">
      <c r="K39" s="34">
        <v>9</v>
      </c>
      <c r="L39" s="34">
        <v>4.8872206805653304</v>
      </c>
      <c r="M39" s="34">
        <v>0.51277931943466992</v>
      </c>
      <c r="N39" s="34">
        <v>0.27430230433148511</v>
      </c>
      <c r="P39" s="34">
        <v>47.222222222222221</v>
      </c>
      <c r="Q39" s="34">
        <v>7.4</v>
      </c>
    </row>
    <row r="40" spans="11:17" x14ac:dyDescent="0.25">
      <c r="K40" s="34">
        <v>10</v>
      </c>
      <c r="L40" s="34">
        <v>3.3043354051896028</v>
      </c>
      <c r="M40" s="34">
        <v>1.2956645948103969</v>
      </c>
      <c r="N40" s="34">
        <v>0.69309305295119572</v>
      </c>
      <c r="P40" s="34">
        <v>52.777777777777779</v>
      </c>
      <c r="Q40" s="34">
        <v>9.1173443323238601</v>
      </c>
    </row>
    <row r="41" spans="11:17" x14ac:dyDescent="0.25">
      <c r="K41" s="34">
        <v>11</v>
      </c>
      <c r="L41" s="34">
        <v>4.4845885388688238</v>
      </c>
      <c r="M41" s="34">
        <v>0.18815919008802595</v>
      </c>
      <c r="N41" s="34">
        <v>0.1006524589938481</v>
      </c>
      <c r="P41" s="34">
        <v>58.333333333333336</v>
      </c>
      <c r="Q41" s="34">
        <v>12.3</v>
      </c>
    </row>
    <row r="42" spans="11:17" x14ac:dyDescent="0.25">
      <c r="K42" s="34">
        <v>12</v>
      </c>
      <c r="L42" s="34">
        <v>5.4172382282800529</v>
      </c>
      <c r="M42" s="34">
        <v>1.5367163780272772</v>
      </c>
      <c r="N42" s="34">
        <v>0.82203947706303626</v>
      </c>
      <c r="P42" s="34">
        <v>63.888888888888886</v>
      </c>
      <c r="Q42" s="34">
        <v>13.6</v>
      </c>
    </row>
    <row r="43" spans="11:17" x14ac:dyDescent="0.25">
      <c r="K43" s="34">
        <v>13</v>
      </c>
      <c r="L43" s="34">
        <v>10.091571405813571</v>
      </c>
      <c r="M43" s="34">
        <v>-0.97422707348971116</v>
      </c>
      <c r="N43" s="34">
        <v>-0.52114568796371541</v>
      </c>
      <c r="P43" s="34">
        <v>69.444444444444429</v>
      </c>
      <c r="Q43" s="34">
        <v>14.428254293583199</v>
      </c>
    </row>
    <row r="44" spans="11:17" x14ac:dyDescent="0.25">
      <c r="K44" s="34">
        <v>14</v>
      </c>
      <c r="L44" s="34">
        <v>16.643559239022512</v>
      </c>
      <c r="M44" s="34">
        <v>-2.2153049454393123</v>
      </c>
      <c r="N44" s="34">
        <v>-1.1850385308067342</v>
      </c>
      <c r="P44" s="34">
        <v>74.999999999999986</v>
      </c>
      <c r="Q44" s="34">
        <v>15.5</v>
      </c>
    </row>
    <row r="45" spans="11:17" x14ac:dyDescent="0.25">
      <c r="K45" s="34">
        <v>15</v>
      </c>
      <c r="L45" s="34">
        <v>24.500366400684651</v>
      </c>
      <c r="M45" s="34">
        <v>-1.2299776132934497</v>
      </c>
      <c r="N45" s="34">
        <v>-0.65795495413991201</v>
      </c>
      <c r="P45" s="34">
        <v>80.555555555555543</v>
      </c>
      <c r="Q45" s="34">
        <v>23.270388787391202</v>
      </c>
    </row>
    <row r="46" spans="11:17" x14ac:dyDescent="0.25">
      <c r="K46" s="34">
        <v>16</v>
      </c>
      <c r="L46" s="34">
        <v>33.658782427043974</v>
      </c>
      <c r="M46" s="34">
        <v>-1.7598439580731728</v>
      </c>
      <c r="N46" s="34">
        <v>-0.94139766302493089</v>
      </c>
      <c r="P46" s="34">
        <v>86.1111111111111</v>
      </c>
      <c r="Q46" s="34">
        <v>31.898938468970801</v>
      </c>
    </row>
    <row r="47" spans="11:17" x14ac:dyDescent="0.25">
      <c r="K47" s="34">
        <v>17</v>
      </c>
      <c r="L47" s="34">
        <v>32.49631766601545</v>
      </c>
      <c r="M47" s="34">
        <v>1.2789534690804487</v>
      </c>
      <c r="N47" s="34">
        <v>0.68415372930461893</v>
      </c>
      <c r="P47" s="34">
        <v>91.666666666666657</v>
      </c>
      <c r="Q47" s="34">
        <v>33.775271135095899</v>
      </c>
    </row>
    <row r="48" spans="11:17" ht="15.75" thickBot="1" x14ac:dyDescent="0.3">
      <c r="K48" s="35">
        <v>18</v>
      </c>
      <c r="L48" s="35">
        <v>31.101942421042764</v>
      </c>
      <c r="M48" s="35">
        <v>3.5695676517384385</v>
      </c>
      <c r="N48" s="35">
        <v>1.9094776158649824</v>
      </c>
      <c r="P48" s="35">
        <v>97.222222222222214</v>
      </c>
      <c r="Q48" s="35">
        <v>34.671510072781203</v>
      </c>
    </row>
  </sheetData>
  <sortState ref="Q31:Q48">
    <sortCondition ref="Q31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B14" sqref="B14"/>
    </sheetView>
  </sheetViews>
  <sheetFormatPr defaultRowHeight="15" x14ac:dyDescent="0.25"/>
  <cols>
    <col min="5" max="5" width="9.5703125" bestFit="1" customWidth="1"/>
    <col min="10" max="10" width="28.28515625" bestFit="1" customWidth="1"/>
    <col min="11" max="11" width="12.42578125" customWidth="1"/>
    <col min="14" max="14" width="14.140625" customWidth="1"/>
    <col min="15" max="15" width="15.28515625" customWidth="1"/>
  </cols>
  <sheetData>
    <row r="1" spans="1:18" ht="15.75" x14ac:dyDescent="0.25">
      <c r="A1" s="1" t="s">
        <v>0</v>
      </c>
      <c r="B1" s="2" t="s">
        <v>1</v>
      </c>
      <c r="C1" s="2" t="s">
        <v>2</v>
      </c>
      <c r="D1" s="4" t="s">
        <v>4</v>
      </c>
      <c r="E1" s="5" t="s">
        <v>6</v>
      </c>
      <c r="F1" s="4" t="s">
        <v>7</v>
      </c>
      <c r="G1" s="2" t="s">
        <v>8</v>
      </c>
      <c r="H1" s="7" t="s">
        <v>10</v>
      </c>
      <c r="J1" t="s">
        <v>51</v>
      </c>
    </row>
    <row r="2" spans="1:18" ht="16.5" thickBot="1" x14ac:dyDescent="0.3">
      <c r="A2" s="1" t="s">
        <v>11</v>
      </c>
      <c r="B2" s="8">
        <v>125263</v>
      </c>
      <c r="C2" s="9">
        <v>202685</v>
      </c>
      <c r="D2" s="9">
        <v>81344</v>
      </c>
      <c r="E2" s="11">
        <v>4297.2701346362765</v>
      </c>
      <c r="F2" s="12">
        <v>37458.737369152834</v>
      </c>
      <c r="G2" s="32">
        <v>10.849999999999998</v>
      </c>
      <c r="H2" s="15">
        <v>13.6</v>
      </c>
    </row>
    <row r="3" spans="1:18" ht="15.75" x14ac:dyDescent="0.25">
      <c r="A3" s="1" t="s">
        <v>12</v>
      </c>
      <c r="B3" s="8">
        <v>133789</v>
      </c>
      <c r="C3" s="9">
        <v>214046</v>
      </c>
      <c r="D3" s="9">
        <v>86405</v>
      </c>
      <c r="E3" s="11">
        <v>4298.6936365363863</v>
      </c>
      <c r="F3" s="12">
        <v>40741.656473324168</v>
      </c>
      <c r="G3" s="13">
        <v>11.95</v>
      </c>
      <c r="H3" s="15">
        <v>15.5</v>
      </c>
      <c r="J3" s="37" t="s">
        <v>52</v>
      </c>
      <c r="K3" s="37"/>
    </row>
    <row r="4" spans="1:18" ht="15.75" x14ac:dyDescent="0.25">
      <c r="A4" s="1" t="s">
        <v>13</v>
      </c>
      <c r="B4" s="8">
        <v>141247</v>
      </c>
      <c r="C4" s="9">
        <v>231451</v>
      </c>
      <c r="D4" s="9">
        <v>91511</v>
      </c>
      <c r="E4" s="11">
        <v>4312.7852694151388</v>
      </c>
      <c r="F4" s="12">
        <v>43481.615842901003</v>
      </c>
      <c r="G4" s="13">
        <v>11.224999999999998</v>
      </c>
      <c r="H4" s="15">
        <v>12.3</v>
      </c>
      <c r="J4" s="34" t="s">
        <v>53</v>
      </c>
      <c r="K4" s="34">
        <v>0.98327753787475003</v>
      </c>
    </row>
    <row r="5" spans="1:18" ht="15.75" x14ac:dyDescent="0.25">
      <c r="A5" s="1" t="s">
        <v>14</v>
      </c>
      <c r="B5" s="8">
        <v>152194</v>
      </c>
      <c r="C5" s="9">
        <v>248815</v>
      </c>
      <c r="D5" s="9">
        <v>97608</v>
      </c>
      <c r="E5" s="11">
        <v>4328.3804883026978</v>
      </c>
      <c r="F5" s="12">
        <v>46906.176630919588</v>
      </c>
      <c r="G5" s="13">
        <v>10.65</v>
      </c>
      <c r="H5" s="15">
        <v>5.6</v>
      </c>
      <c r="J5" s="34" t="s">
        <v>54</v>
      </c>
      <c r="K5" s="34">
        <v>0.96683471648903052</v>
      </c>
    </row>
    <row r="6" spans="1:18" ht="15.75" x14ac:dyDescent="0.25">
      <c r="A6" s="1" t="s">
        <v>15</v>
      </c>
      <c r="B6" s="8">
        <v>163461</v>
      </c>
      <c r="C6" s="9">
        <v>268007</v>
      </c>
      <c r="D6" s="9">
        <v>105106</v>
      </c>
      <c r="E6" s="11">
        <v>4434.2882808484956</v>
      </c>
      <c r="F6" s="12">
        <v>54048.094072633205</v>
      </c>
      <c r="G6" s="13">
        <v>10.324999999999999</v>
      </c>
      <c r="H6" s="15">
        <v>7.4</v>
      </c>
      <c r="J6" s="34" t="s">
        <v>55</v>
      </c>
      <c r="K6" s="34">
        <v>0.94874456184668365</v>
      </c>
    </row>
    <row r="7" spans="1:18" ht="15.75" x14ac:dyDescent="0.25">
      <c r="A7" s="1" t="s">
        <v>16</v>
      </c>
      <c r="B7" s="8">
        <v>178905</v>
      </c>
      <c r="C7" s="9">
        <v>287061</v>
      </c>
      <c r="D7" s="9">
        <v>112780</v>
      </c>
      <c r="E7" s="11">
        <v>4495.680774838519</v>
      </c>
      <c r="F7" s="12">
        <v>59461.462897058584</v>
      </c>
      <c r="G7" s="13">
        <v>9.75</v>
      </c>
      <c r="H7" s="15">
        <v>7</v>
      </c>
      <c r="J7" s="34" t="s">
        <v>56</v>
      </c>
      <c r="K7" s="34">
        <v>2.3427390948810536</v>
      </c>
    </row>
    <row r="8" spans="1:18" ht="16.5" thickBot="1" x14ac:dyDescent="0.3">
      <c r="A8" s="1" t="s">
        <v>17</v>
      </c>
      <c r="B8" s="8">
        <v>193716</v>
      </c>
      <c r="C8" s="9">
        <v>311799</v>
      </c>
      <c r="D8" s="9">
        <v>120707</v>
      </c>
      <c r="E8" s="11">
        <v>4604.0920693414046</v>
      </c>
      <c r="F8" s="12">
        <v>64137.941090481239</v>
      </c>
      <c r="G8" s="13">
        <v>10.600000000000001</v>
      </c>
      <c r="H8" s="15">
        <v>7</v>
      </c>
      <c r="J8" s="35" t="s">
        <v>57</v>
      </c>
      <c r="K8" s="35">
        <v>18</v>
      </c>
    </row>
    <row r="9" spans="1:18" ht="15.75" x14ac:dyDescent="0.25">
      <c r="A9" s="1" t="s">
        <v>18</v>
      </c>
      <c r="B9" s="8">
        <v>199242</v>
      </c>
      <c r="C9" s="9">
        <v>321498</v>
      </c>
      <c r="D9" s="9">
        <v>128557</v>
      </c>
      <c r="E9" s="11">
        <v>4646.8706583355679</v>
      </c>
      <c r="F9" s="12">
        <v>68270.670927605868</v>
      </c>
      <c r="G9" s="13">
        <v>10.025</v>
      </c>
      <c r="H9" s="15">
        <v>6.3</v>
      </c>
    </row>
    <row r="10" spans="1:18" ht="16.5" thickBot="1" x14ac:dyDescent="0.3">
      <c r="A10" s="1" t="s">
        <v>19</v>
      </c>
      <c r="B10" s="8">
        <v>217862</v>
      </c>
      <c r="C10" s="9">
        <v>353965</v>
      </c>
      <c r="D10" s="9">
        <v>136001</v>
      </c>
      <c r="E10" s="11">
        <v>4731.335058908151</v>
      </c>
      <c r="F10" s="12">
        <v>73066.108561601373</v>
      </c>
      <c r="G10" s="13">
        <v>9.0250000000000004</v>
      </c>
      <c r="H10" s="15">
        <v>5.4</v>
      </c>
      <c r="J10" t="s">
        <v>58</v>
      </c>
    </row>
    <row r="11" spans="1:18" ht="15.75" x14ac:dyDescent="0.25">
      <c r="A11" s="1" t="s">
        <v>20</v>
      </c>
      <c r="B11" s="8">
        <v>232695</v>
      </c>
      <c r="C11" s="9">
        <v>377760</v>
      </c>
      <c r="D11" s="9">
        <v>147079</v>
      </c>
      <c r="E11" s="11">
        <v>4795.068690626932</v>
      </c>
      <c r="F11" s="12">
        <v>78440.904890672551</v>
      </c>
      <c r="G11" s="13">
        <v>8.4250000000000007</v>
      </c>
      <c r="H11" s="15">
        <v>4.5999999999999996</v>
      </c>
      <c r="J11" s="36"/>
      <c r="K11" s="36" t="s">
        <v>63</v>
      </c>
      <c r="L11" s="36" t="s">
        <v>64</v>
      </c>
      <c r="M11" s="36" t="s">
        <v>65</v>
      </c>
      <c r="N11" s="36" t="s">
        <v>66</v>
      </c>
      <c r="O11" s="36" t="s">
        <v>67</v>
      </c>
    </row>
    <row r="12" spans="1:18" ht="15.75" x14ac:dyDescent="0.25">
      <c r="A12" s="1" t="s">
        <v>21</v>
      </c>
      <c r="B12" s="8">
        <v>241990</v>
      </c>
      <c r="C12" s="9">
        <v>386427</v>
      </c>
      <c r="D12" s="9">
        <v>159108</v>
      </c>
      <c r="E12" s="11">
        <v>4856.3633315359984</v>
      </c>
      <c r="F12" s="12">
        <v>82947.43240533059</v>
      </c>
      <c r="G12" s="13">
        <v>7.7750000000000004</v>
      </c>
      <c r="H12" s="15">
        <v>4.6727477289568498</v>
      </c>
      <c r="J12" s="34" t="s">
        <v>59</v>
      </c>
      <c r="K12" s="34">
        <v>6</v>
      </c>
      <c r="L12" s="34">
        <v>1759.9853683281578</v>
      </c>
      <c r="M12" s="34">
        <v>293.33089472135964</v>
      </c>
      <c r="N12" s="34">
        <v>53.445353873635703</v>
      </c>
      <c r="O12" s="34">
        <v>1.6826357836252815E-7</v>
      </c>
    </row>
    <row r="13" spans="1:18" ht="15.75" x14ac:dyDescent="0.25">
      <c r="A13" s="1" t="s">
        <v>22</v>
      </c>
      <c r="B13" s="8">
        <v>237534</v>
      </c>
      <c r="C13" s="9">
        <v>375814</v>
      </c>
      <c r="D13" s="9">
        <v>157389</v>
      </c>
      <c r="E13" s="11">
        <v>4829.002746697076</v>
      </c>
      <c r="F13" s="12">
        <v>84874.501480897001</v>
      </c>
      <c r="G13" s="13">
        <v>9.65</v>
      </c>
      <c r="H13" s="15">
        <v>6.9539546063073301</v>
      </c>
      <c r="J13" s="34" t="s">
        <v>60</v>
      </c>
      <c r="K13" s="34">
        <v>11</v>
      </c>
      <c r="L13" s="34">
        <v>60.372691133525066</v>
      </c>
      <c r="M13" s="34">
        <v>5.4884264666840972</v>
      </c>
      <c r="N13" s="34"/>
      <c r="O13" s="34"/>
    </row>
    <row r="14" spans="1:18" ht="16.5" thickBot="1" x14ac:dyDescent="0.3">
      <c r="A14" s="1" t="s">
        <v>23</v>
      </c>
      <c r="B14" s="8">
        <v>226031</v>
      </c>
      <c r="C14" s="9">
        <v>354633</v>
      </c>
      <c r="D14" s="9">
        <v>152038</v>
      </c>
      <c r="E14" s="11">
        <v>4705.4832288258967</v>
      </c>
      <c r="F14" s="12">
        <v>82130.364834071064</v>
      </c>
      <c r="G14" s="13">
        <v>12.75</v>
      </c>
      <c r="H14" s="15">
        <v>9.1173443323238601</v>
      </c>
      <c r="J14" s="35" t="s">
        <v>61</v>
      </c>
      <c r="K14" s="35">
        <v>17</v>
      </c>
      <c r="L14" s="35">
        <v>1820.3580594616828</v>
      </c>
      <c r="M14" s="35"/>
      <c r="N14" s="35"/>
      <c r="O14" s="35"/>
    </row>
    <row r="15" spans="1:18" ht="16.5" thickBot="1" x14ac:dyDescent="0.3">
      <c r="A15" s="1" t="s">
        <v>24</v>
      </c>
      <c r="B15" s="8">
        <v>207029</v>
      </c>
      <c r="C15" s="9">
        <v>323261</v>
      </c>
      <c r="D15" s="9">
        <v>139855</v>
      </c>
      <c r="E15" s="11">
        <v>4381.8192222222224</v>
      </c>
      <c r="F15" s="12">
        <v>73259.401157200395</v>
      </c>
      <c r="G15" s="13">
        <v>17.899999999999999</v>
      </c>
      <c r="H15" s="15">
        <v>14.428254293583199</v>
      </c>
    </row>
    <row r="16" spans="1:18" ht="15.75" x14ac:dyDescent="0.25">
      <c r="A16" s="1" t="s">
        <v>25</v>
      </c>
      <c r="B16" s="8">
        <v>191204</v>
      </c>
      <c r="C16" s="9">
        <v>306893</v>
      </c>
      <c r="D16" s="9">
        <v>128866</v>
      </c>
      <c r="E16" s="11">
        <v>4105.2230000000009</v>
      </c>
      <c r="F16" s="12">
        <v>66080.122375518244</v>
      </c>
      <c r="G16" s="13">
        <v>24.5</v>
      </c>
      <c r="H16" s="15">
        <v>23.270388787391202</v>
      </c>
      <c r="J16" s="36"/>
      <c r="K16" s="36" t="s">
        <v>68</v>
      </c>
      <c r="L16" s="36" t="s">
        <v>56</v>
      </c>
      <c r="M16" s="36" t="s">
        <v>69</v>
      </c>
      <c r="N16" s="36" t="s">
        <v>70</v>
      </c>
      <c r="O16" s="36" t="s">
        <v>71</v>
      </c>
      <c r="P16" s="36" t="s">
        <v>72</v>
      </c>
      <c r="Q16" s="36" t="s">
        <v>73</v>
      </c>
      <c r="R16" s="36" t="s">
        <v>74</v>
      </c>
    </row>
    <row r="17" spans="1:18" ht="15.75" x14ac:dyDescent="0.25">
      <c r="A17" s="1" t="s">
        <v>26</v>
      </c>
      <c r="B17" s="8">
        <v>180389</v>
      </c>
      <c r="C17" s="9">
        <v>288680</v>
      </c>
      <c r="D17" s="9">
        <v>122941</v>
      </c>
      <c r="E17" s="11">
        <v>3957.2249889261589</v>
      </c>
      <c r="F17" s="12">
        <v>59320.227454888431</v>
      </c>
      <c r="G17" s="13">
        <v>27.475000000000001</v>
      </c>
      <c r="H17" s="15">
        <v>31.898938468970801</v>
      </c>
      <c r="J17" s="34" t="s">
        <v>62</v>
      </c>
      <c r="K17" s="34">
        <v>-192.66025839210951</v>
      </c>
      <c r="L17" s="34">
        <v>94.280927992914059</v>
      </c>
      <c r="M17" s="34">
        <v>-2.0434701110132201</v>
      </c>
      <c r="N17" s="38">
        <v>6.5710442345734102E-2</v>
      </c>
      <c r="O17" s="34">
        <v>-400.17118178418173</v>
      </c>
      <c r="P17" s="34">
        <v>14.850664999962675</v>
      </c>
      <c r="Q17" s="34">
        <v>-400.17118178418173</v>
      </c>
      <c r="R17" s="34">
        <v>14.850664999962675</v>
      </c>
    </row>
    <row r="18" spans="1:18" ht="15.75" x14ac:dyDescent="0.25">
      <c r="A18" s="1" t="s">
        <v>27</v>
      </c>
      <c r="B18" s="8">
        <v>177559</v>
      </c>
      <c r="C18" s="9">
        <v>282457</v>
      </c>
      <c r="D18" s="9">
        <v>120140</v>
      </c>
      <c r="E18" s="11">
        <v>3962.6039999999994</v>
      </c>
      <c r="F18" s="12">
        <v>58160.383792369903</v>
      </c>
      <c r="G18" s="13">
        <v>26.549999999999997</v>
      </c>
      <c r="H18" s="15">
        <v>33.775271135095899</v>
      </c>
      <c r="J18" s="34" t="s">
        <v>1</v>
      </c>
      <c r="K18" s="34">
        <v>8.1428370750892846E-4</v>
      </c>
      <c r="L18" s="34">
        <v>5.6684293372516871E-4</v>
      </c>
      <c r="M18" s="34">
        <v>1.436524403960781</v>
      </c>
      <c r="N18" s="38">
        <v>0.17867916288174221</v>
      </c>
      <c r="O18" s="34">
        <v>-4.3332917772297597E-4</v>
      </c>
      <c r="P18" s="34">
        <v>2.0618965927408327E-3</v>
      </c>
      <c r="Q18" s="34">
        <v>-4.3332917772297597E-4</v>
      </c>
      <c r="R18" s="34">
        <v>2.0618965927408327E-3</v>
      </c>
    </row>
    <row r="19" spans="1:18" ht="15.75" x14ac:dyDescent="0.25">
      <c r="A19" s="17" t="s">
        <v>28</v>
      </c>
      <c r="B19" s="18">
        <v>176023</v>
      </c>
      <c r="C19" s="19">
        <v>275951</v>
      </c>
      <c r="D19" s="19">
        <v>118936</v>
      </c>
      <c r="E19" s="21">
        <v>4038.6758366599479</v>
      </c>
      <c r="F19" s="22">
        <v>59020.741737336626</v>
      </c>
      <c r="G19" s="33">
        <v>24.950000000000003</v>
      </c>
      <c r="H19" s="24">
        <v>34.671510072781203</v>
      </c>
      <c r="J19" s="34" t="s">
        <v>2</v>
      </c>
      <c r="K19" s="34">
        <v>-3.6101711611728537E-4</v>
      </c>
      <c r="L19" s="34">
        <v>2.3310287606220239E-4</v>
      </c>
      <c r="M19" s="34">
        <v>-1.548745867987273</v>
      </c>
      <c r="N19" s="38">
        <v>0.14971649594397354</v>
      </c>
      <c r="O19" s="34">
        <v>-8.7407308710487318E-4</v>
      </c>
      <c r="P19" s="34">
        <v>1.5203885487030249E-4</v>
      </c>
      <c r="Q19" s="34">
        <v>-8.7407308710487318E-4</v>
      </c>
      <c r="R19" s="34">
        <v>1.5203885487030249E-4</v>
      </c>
    </row>
    <row r="20" spans="1:18" x14ac:dyDescent="0.25">
      <c r="J20" s="34" t="s">
        <v>4</v>
      </c>
      <c r="K20" s="34">
        <v>1.9028777058344124E-4</v>
      </c>
      <c r="L20" s="34">
        <v>3.2552934654071498E-4</v>
      </c>
      <c r="M20" s="34">
        <v>0.58454874377859312</v>
      </c>
      <c r="N20" s="38">
        <v>0.57064568151395756</v>
      </c>
      <c r="O20" s="34">
        <v>-5.2619749032700074E-4</v>
      </c>
      <c r="P20" s="34">
        <v>9.0677303149388328E-4</v>
      </c>
      <c r="Q20" s="34">
        <v>-5.2619749032700074E-4</v>
      </c>
      <c r="R20" s="34">
        <v>9.0677303149388328E-4</v>
      </c>
    </row>
    <row r="21" spans="1:18" x14ac:dyDescent="0.25">
      <c r="J21" s="34" t="s">
        <v>6</v>
      </c>
      <c r="K21" s="34">
        <v>4.3960501373139234E-2</v>
      </c>
      <c r="L21" s="34">
        <v>2.2419778395616975E-2</v>
      </c>
      <c r="M21" s="34">
        <v>1.9607910746224606</v>
      </c>
      <c r="N21" s="34">
        <v>7.57122181017017E-2</v>
      </c>
      <c r="O21" s="34">
        <v>-5.3850981681568474E-3</v>
      </c>
      <c r="P21" s="34">
        <v>9.3306100914435308E-2</v>
      </c>
      <c r="Q21" s="34">
        <v>-5.3850981681568474E-3</v>
      </c>
      <c r="R21" s="34">
        <v>9.3306100914435308E-2</v>
      </c>
    </row>
    <row r="22" spans="1:18" x14ac:dyDescent="0.25">
      <c r="J22" s="34" t="s">
        <v>7</v>
      </c>
      <c r="K22" s="34">
        <v>-1.5159919062928311E-3</v>
      </c>
      <c r="L22" s="34">
        <v>5.3018561299712297E-4</v>
      </c>
      <c r="M22" s="34">
        <v>-2.8593607014776872</v>
      </c>
      <c r="N22" s="34">
        <v>1.5534399160323651E-2</v>
      </c>
      <c r="O22" s="34">
        <v>-2.682922572593587E-3</v>
      </c>
      <c r="P22" s="34">
        <v>-3.4906123999207494E-4</v>
      </c>
      <c r="Q22" s="34">
        <v>-2.682922572593587E-3</v>
      </c>
      <c r="R22" s="34">
        <v>-3.4906123999207494E-4</v>
      </c>
    </row>
    <row r="23" spans="1:18" ht="15.75" thickBot="1" x14ac:dyDescent="0.3">
      <c r="J23" s="35" t="s">
        <v>8</v>
      </c>
      <c r="K23" s="35">
        <v>2.7696799592818433</v>
      </c>
      <c r="L23" s="35">
        <v>0.75553761827512989</v>
      </c>
      <c r="M23" s="35">
        <v>3.6658399162240802</v>
      </c>
      <c r="N23" s="35">
        <v>3.7165103366236384E-3</v>
      </c>
      <c r="O23" s="35">
        <v>1.1067528735673013</v>
      </c>
      <c r="P23" s="35">
        <v>4.4326070449963852</v>
      </c>
      <c r="Q23" s="35">
        <v>1.1067528735673013</v>
      </c>
      <c r="R23" s="35">
        <v>4.4326070449963852</v>
      </c>
    </row>
    <row r="27" spans="1:18" x14ac:dyDescent="0.25">
      <c r="J27" t="s">
        <v>75</v>
      </c>
      <c r="O27" t="s">
        <v>79</v>
      </c>
    </row>
    <row r="28" spans="1:18" ht="15.75" thickBot="1" x14ac:dyDescent="0.3"/>
    <row r="29" spans="1:18" x14ac:dyDescent="0.25">
      <c r="J29" s="36" t="s">
        <v>57</v>
      </c>
      <c r="K29" s="36" t="s">
        <v>76</v>
      </c>
      <c r="L29" s="36" t="s">
        <v>77</v>
      </c>
      <c r="M29" s="36" t="s">
        <v>78</v>
      </c>
      <c r="O29" s="36" t="s">
        <v>80</v>
      </c>
      <c r="P29" s="36" t="s">
        <v>10</v>
      </c>
    </row>
    <row r="30" spans="1:18" x14ac:dyDescent="0.25">
      <c r="J30" s="34">
        <v>1</v>
      </c>
      <c r="K30" s="34">
        <v>13.819410432740565</v>
      </c>
      <c r="L30" s="34">
        <v>-0.21941043274056504</v>
      </c>
      <c r="M30" s="34">
        <v>-0.11642908036377295</v>
      </c>
      <c r="O30" s="34">
        <v>2.7777777777777777</v>
      </c>
      <c r="P30" s="34">
        <v>4.5999999999999996</v>
      </c>
    </row>
    <row r="31" spans="1:18" x14ac:dyDescent="0.25">
      <c r="J31" s="34">
        <v>2</v>
      </c>
      <c r="K31" s="34">
        <v>15.755871295182658</v>
      </c>
      <c r="L31" s="34">
        <v>-0.25587129518265783</v>
      </c>
      <c r="M31" s="34">
        <v>-0.13577685991271712</v>
      </c>
      <c r="O31" s="34">
        <v>8.3333333333333321</v>
      </c>
      <c r="P31" s="34">
        <v>4.6727477289568498</v>
      </c>
    </row>
    <row r="32" spans="1:18" x14ac:dyDescent="0.25">
      <c r="J32" s="34">
        <v>3</v>
      </c>
      <c r="K32" s="34">
        <v>10.974606684549077</v>
      </c>
      <c r="L32" s="34">
        <v>1.3253933154509241</v>
      </c>
      <c r="M32" s="34">
        <v>0.70331352484367615</v>
      </c>
      <c r="O32" s="34">
        <v>13.888888888888889</v>
      </c>
      <c r="P32" s="34">
        <v>5.4</v>
      </c>
    </row>
    <row r="33" spans="10:16" x14ac:dyDescent="0.25">
      <c r="J33" s="34">
        <v>4</v>
      </c>
      <c r="K33" s="34">
        <v>8.6814549911259498</v>
      </c>
      <c r="L33" s="34">
        <v>-3.0814549911259501</v>
      </c>
      <c r="M33" s="34">
        <v>-1.6351591231004496</v>
      </c>
      <c r="O33" s="34">
        <v>19.444444444444443</v>
      </c>
      <c r="P33" s="34">
        <v>5.6</v>
      </c>
    </row>
    <row r="34" spans="10:16" x14ac:dyDescent="0.25">
      <c r="J34" s="34">
        <v>5</v>
      </c>
      <c r="K34" s="34">
        <v>5.2826513707603659</v>
      </c>
      <c r="L34" s="34">
        <v>2.1173486292396344</v>
      </c>
      <c r="M34" s="34">
        <v>1.1235607652410806</v>
      </c>
      <c r="O34" s="34">
        <v>25</v>
      </c>
      <c r="P34" s="34">
        <v>6.3</v>
      </c>
    </row>
    <row r="35" spans="10:16" x14ac:dyDescent="0.25">
      <c r="J35" s="34">
        <v>6</v>
      </c>
      <c r="K35" s="34">
        <v>5.3395526866418237</v>
      </c>
      <c r="L35" s="34">
        <v>1.6604473133581763</v>
      </c>
      <c r="M35" s="34">
        <v>0.88110830133305595</v>
      </c>
      <c r="O35" s="34">
        <v>30.555555555555557</v>
      </c>
      <c r="P35" s="34">
        <v>6.9539546063073301</v>
      </c>
    </row>
    <row r="36" spans="10:16" x14ac:dyDescent="0.25">
      <c r="J36" s="34">
        <v>7</v>
      </c>
      <c r="K36" s="34">
        <v>10.00801815252591</v>
      </c>
      <c r="L36" s="34">
        <v>-3.00801815252591</v>
      </c>
      <c r="M36" s="34">
        <v>-1.5961902214113699</v>
      </c>
      <c r="O36" s="34">
        <v>36.111111111111107</v>
      </c>
      <c r="P36" s="34">
        <v>7</v>
      </c>
    </row>
    <row r="37" spans="10:16" x14ac:dyDescent="0.25">
      <c r="J37" s="34">
        <v>8</v>
      </c>
      <c r="K37" s="34">
        <v>6.5228211697346907</v>
      </c>
      <c r="L37" s="34">
        <v>-0.2228211697346909</v>
      </c>
      <c r="M37" s="34">
        <v>-0.11823897138230224</v>
      </c>
      <c r="O37" s="34">
        <v>41.666666666666664</v>
      </c>
      <c r="P37" s="34">
        <v>7</v>
      </c>
    </row>
    <row r="38" spans="10:16" x14ac:dyDescent="0.25">
      <c r="J38" s="34">
        <v>9</v>
      </c>
      <c r="K38" s="34">
        <v>5.0537160565955546</v>
      </c>
      <c r="L38" s="34">
        <v>0.34628394340444579</v>
      </c>
      <c r="M38" s="34">
        <v>0.18375389251883298</v>
      </c>
      <c r="O38" s="34">
        <v>47.222222222222221</v>
      </c>
      <c r="P38" s="34">
        <v>7.4</v>
      </c>
    </row>
    <row r="39" spans="10:16" x14ac:dyDescent="0.25">
      <c r="J39" s="34">
        <v>10</v>
      </c>
      <c r="K39" s="34">
        <v>3.6413986308632147</v>
      </c>
      <c r="L39" s="34">
        <v>0.95860136913678495</v>
      </c>
      <c r="M39" s="34">
        <v>0.50867716019692721</v>
      </c>
      <c r="O39" s="34">
        <v>52.777777777777779</v>
      </c>
      <c r="P39" s="34">
        <v>9.1173443323238601</v>
      </c>
    </row>
    <row r="40" spans="10:16" x14ac:dyDescent="0.25">
      <c r="J40" s="34">
        <v>11</v>
      </c>
      <c r="K40" s="34">
        <v>4.4325938737267734</v>
      </c>
      <c r="L40" s="34">
        <v>0.24015385523007637</v>
      </c>
      <c r="M40" s="34">
        <v>0.12743647674818606</v>
      </c>
      <c r="O40" s="34">
        <v>58.333333333333336</v>
      </c>
      <c r="P40" s="34">
        <v>12.3</v>
      </c>
    </row>
    <row r="41" spans="10:16" x14ac:dyDescent="0.25">
      <c r="J41" s="34">
        <v>12</v>
      </c>
      <c r="K41" s="34">
        <v>5.377459423633006</v>
      </c>
      <c r="L41" s="34">
        <v>1.5764951826743241</v>
      </c>
      <c r="M41" s="34">
        <v>0.83655951097695791</v>
      </c>
      <c r="O41" s="34">
        <v>63.888888888888886</v>
      </c>
      <c r="P41" s="34">
        <v>13.6</v>
      </c>
    </row>
    <row r="42" spans="10:16" x14ac:dyDescent="0.25">
      <c r="J42" s="34">
        <v>13</v>
      </c>
      <c r="K42" s="34">
        <v>9.9553444973839404</v>
      </c>
      <c r="L42" s="34">
        <v>-0.83800016506008035</v>
      </c>
      <c r="M42" s="34">
        <v>-0.44468071706508511</v>
      </c>
      <c r="O42" s="34">
        <v>69.444444444444429</v>
      </c>
      <c r="P42" s="34">
        <v>14.428254293583199</v>
      </c>
    </row>
    <row r="43" spans="10:16" x14ac:dyDescent="0.25">
      <c r="J43" s="34">
        <v>14</v>
      </c>
      <c r="K43" s="34">
        <v>16.973607463831229</v>
      </c>
      <c r="L43" s="34">
        <v>-2.5453531702480294</v>
      </c>
      <c r="M43" s="34">
        <v>-1.3506792959266687</v>
      </c>
      <c r="O43" s="34">
        <v>74.999999999999986</v>
      </c>
      <c r="P43" s="34">
        <v>15.5</v>
      </c>
    </row>
    <row r="44" spans="10:16" x14ac:dyDescent="0.25">
      <c r="J44" s="34">
        <v>15</v>
      </c>
      <c r="K44" s="34">
        <v>24.909931288673803</v>
      </c>
      <c r="L44" s="34">
        <v>-1.6395425012826017</v>
      </c>
      <c r="M44" s="34">
        <v>-0.87001526434873644</v>
      </c>
      <c r="O44" s="34">
        <v>80.555555555555543</v>
      </c>
      <c r="P44" s="34">
        <v>23.270388787391202</v>
      </c>
    </row>
    <row r="45" spans="10:16" x14ac:dyDescent="0.25">
      <c r="J45" s="34">
        <v>16</v>
      </c>
      <c r="K45" s="34">
        <v>33.53287978399679</v>
      </c>
      <c r="L45" s="34">
        <v>-1.6339413150259894</v>
      </c>
      <c r="M45" s="34">
        <v>-0.86704302206901462</v>
      </c>
      <c r="O45" s="34">
        <v>86.1111111111111</v>
      </c>
      <c r="P45" s="34">
        <v>31.898938468970801</v>
      </c>
    </row>
    <row r="46" spans="10:16" x14ac:dyDescent="0.25">
      <c r="J46" s="34">
        <v>17</v>
      </c>
      <c r="K46" s="34">
        <v>32.374894026245272</v>
      </c>
      <c r="L46" s="34">
        <v>1.4003771088506269</v>
      </c>
      <c r="M46" s="34">
        <v>0.74310331058297785</v>
      </c>
      <c r="O46" s="34">
        <v>91.666666666666657</v>
      </c>
      <c r="P46" s="34">
        <v>33.775271135095899</v>
      </c>
    </row>
    <row r="47" spans="10:16" ht="15.75" thickBot="1" x14ac:dyDescent="0.3">
      <c r="J47" s="35">
        <v>18</v>
      </c>
      <c r="K47" s="35">
        <v>30.852197597199833</v>
      </c>
      <c r="L47" s="35">
        <v>3.8193124755813699</v>
      </c>
      <c r="M47" s="35">
        <v>2.0266996131383626</v>
      </c>
      <c r="O47" s="35">
        <v>97.222222222222214</v>
      </c>
      <c r="P47" s="35">
        <v>34.671510072781203</v>
      </c>
    </row>
  </sheetData>
  <sortState ref="P30:P47">
    <sortCondition ref="P30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G22" sqref="G22"/>
    </sheetView>
  </sheetViews>
  <sheetFormatPr defaultRowHeight="15" x14ac:dyDescent="0.25"/>
  <cols>
    <col min="4" max="4" width="9.5703125" bestFit="1" customWidth="1"/>
    <col min="9" max="9" width="24.42578125" customWidth="1"/>
    <col min="13" max="13" width="15.140625" customWidth="1"/>
  </cols>
  <sheetData>
    <row r="1" spans="1:17" ht="15.75" x14ac:dyDescent="0.25">
      <c r="A1" s="1" t="s">
        <v>0</v>
      </c>
      <c r="B1" s="2" t="s">
        <v>1</v>
      </c>
      <c r="C1" s="2" t="s">
        <v>2</v>
      </c>
      <c r="D1" s="5" t="s">
        <v>6</v>
      </c>
      <c r="E1" s="4" t="s">
        <v>7</v>
      </c>
      <c r="F1" s="2" t="s">
        <v>8</v>
      </c>
      <c r="G1" s="7" t="s">
        <v>10</v>
      </c>
      <c r="I1" t="s">
        <v>51</v>
      </c>
    </row>
    <row r="2" spans="1:17" ht="16.5" thickBot="1" x14ac:dyDescent="0.3">
      <c r="A2" s="1" t="s">
        <v>11</v>
      </c>
      <c r="B2" s="8">
        <v>125263</v>
      </c>
      <c r="C2" s="9">
        <v>202685</v>
      </c>
      <c r="D2" s="11">
        <v>4297.2701346362765</v>
      </c>
      <c r="E2" s="12">
        <v>37458.737369152834</v>
      </c>
      <c r="F2" s="32">
        <v>10.849999999999998</v>
      </c>
      <c r="G2" s="15">
        <v>13.6</v>
      </c>
    </row>
    <row r="3" spans="1:17" ht="15.75" x14ac:dyDescent="0.25">
      <c r="A3" s="1" t="s">
        <v>12</v>
      </c>
      <c r="B3" s="8">
        <v>133789</v>
      </c>
      <c r="C3" s="9">
        <v>214046</v>
      </c>
      <c r="D3" s="11">
        <v>4298.6936365363863</v>
      </c>
      <c r="E3" s="12">
        <v>40741.656473324168</v>
      </c>
      <c r="F3" s="13">
        <v>11.95</v>
      </c>
      <c r="G3" s="15">
        <v>15.5</v>
      </c>
      <c r="I3" s="37" t="s">
        <v>52</v>
      </c>
      <c r="J3" s="37"/>
    </row>
    <row r="4" spans="1:17" ht="15.75" x14ac:dyDescent="0.25">
      <c r="A4" s="1" t="s">
        <v>13</v>
      </c>
      <c r="B4" s="8">
        <v>141247</v>
      </c>
      <c r="C4" s="9">
        <v>231451</v>
      </c>
      <c r="D4" s="11">
        <v>4312.7852694151388</v>
      </c>
      <c r="E4" s="12">
        <v>43481.615842901003</v>
      </c>
      <c r="F4" s="13">
        <v>11.224999999999998</v>
      </c>
      <c r="G4" s="15">
        <v>12.3</v>
      </c>
      <c r="I4" s="34" t="s">
        <v>53</v>
      </c>
      <c r="J4" s="34">
        <v>0.98275352480779876</v>
      </c>
    </row>
    <row r="5" spans="1:17" ht="15.75" x14ac:dyDescent="0.25">
      <c r="A5" s="1" t="s">
        <v>14</v>
      </c>
      <c r="B5" s="8">
        <v>152194</v>
      </c>
      <c r="C5" s="9">
        <v>248815</v>
      </c>
      <c r="D5" s="11">
        <v>4328.3804883026978</v>
      </c>
      <c r="E5" s="12">
        <v>46906.176630919588</v>
      </c>
      <c r="F5" s="13">
        <v>10.65</v>
      </c>
      <c r="G5" s="15">
        <v>5.6</v>
      </c>
      <c r="I5" s="34" t="s">
        <v>54</v>
      </c>
      <c r="J5" s="34">
        <v>0.96580449052215278</v>
      </c>
    </row>
    <row r="6" spans="1:17" ht="15.75" x14ac:dyDescent="0.25">
      <c r="A6" s="1" t="s">
        <v>15</v>
      </c>
      <c r="B6" s="8">
        <v>163461</v>
      </c>
      <c r="C6" s="9">
        <v>268007</v>
      </c>
      <c r="D6" s="11">
        <v>4434.2882808484956</v>
      </c>
      <c r="E6" s="12">
        <v>54048.094072633205</v>
      </c>
      <c r="F6" s="13">
        <v>10.324999999999999</v>
      </c>
      <c r="G6" s="15">
        <v>7.4</v>
      </c>
      <c r="I6" s="34" t="s">
        <v>55</v>
      </c>
      <c r="J6" s="34">
        <v>0.95155636157304979</v>
      </c>
    </row>
    <row r="7" spans="1:17" ht="15.75" x14ac:dyDescent="0.25">
      <c r="A7" s="1" t="s">
        <v>16</v>
      </c>
      <c r="B7" s="8">
        <v>178905</v>
      </c>
      <c r="C7" s="9">
        <v>287061</v>
      </c>
      <c r="D7" s="11">
        <v>4495.680774838519</v>
      </c>
      <c r="E7" s="12">
        <v>59461.462897058584</v>
      </c>
      <c r="F7" s="13">
        <v>9.75</v>
      </c>
      <c r="G7" s="15">
        <v>7</v>
      </c>
      <c r="I7" s="34" t="s">
        <v>56</v>
      </c>
      <c r="J7" s="34">
        <v>2.2775731103413102</v>
      </c>
    </row>
    <row r="8" spans="1:17" ht="16.5" thickBot="1" x14ac:dyDescent="0.3">
      <c r="A8" s="1" t="s">
        <v>17</v>
      </c>
      <c r="B8" s="8">
        <v>193716</v>
      </c>
      <c r="C8" s="9">
        <v>311799</v>
      </c>
      <c r="D8" s="11">
        <v>4604.0920693414046</v>
      </c>
      <c r="E8" s="12">
        <v>64137.941090481239</v>
      </c>
      <c r="F8" s="13">
        <v>10.600000000000001</v>
      </c>
      <c r="G8" s="15">
        <v>7</v>
      </c>
      <c r="I8" s="35" t="s">
        <v>57</v>
      </c>
      <c r="J8" s="35">
        <v>18</v>
      </c>
    </row>
    <row r="9" spans="1:17" ht="15.75" x14ac:dyDescent="0.25">
      <c r="A9" s="1" t="s">
        <v>18</v>
      </c>
      <c r="B9" s="8">
        <v>199242</v>
      </c>
      <c r="C9" s="9">
        <v>321498</v>
      </c>
      <c r="D9" s="11">
        <v>4646.8706583355679</v>
      </c>
      <c r="E9" s="12">
        <v>68270.670927605868</v>
      </c>
      <c r="F9" s="13">
        <v>10.025</v>
      </c>
      <c r="G9" s="15">
        <v>6.3</v>
      </c>
    </row>
    <row r="10" spans="1:17" ht="16.5" thickBot="1" x14ac:dyDescent="0.3">
      <c r="A10" s="1" t="s">
        <v>19</v>
      </c>
      <c r="B10" s="8">
        <v>217862</v>
      </c>
      <c r="C10" s="9">
        <v>353965</v>
      </c>
      <c r="D10" s="11">
        <v>4731.335058908151</v>
      </c>
      <c r="E10" s="12">
        <v>73066.108561601373</v>
      </c>
      <c r="F10" s="13">
        <v>9.0250000000000004</v>
      </c>
      <c r="G10" s="15">
        <v>5.4</v>
      </c>
      <c r="I10" t="s">
        <v>58</v>
      </c>
    </row>
    <row r="11" spans="1:17" ht="15.75" x14ac:dyDescent="0.25">
      <c r="A11" s="1" t="s">
        <v>20</v>
      </c>
      <c r="B11" s="8">
        <v>232695</v>
      </c>
      <c r="C11" s="9">
        <v>377760</v>
      </c>
      <c r="D11" s="11">
        <v>4795.068690626932</v>
      </c>
      <c r="E11" s="12">
        <v>78440.904890672551</v>
      </c>
      <c r="F11" s="13">
        <v>8.4250000000000007</v>
      </c>
      <c r="G11" s="15">
        <v>4.5999999999999996</v>
      </c>
      <c r="I11" s="36"/>
      <c r="J11" s="36" t="s">
        <v>63</v>
      </c>
      <c r="K11" s="36" t="s">
        <v>64</v>
      </c>
      <c r="L11" s="36" t="s">
        <v>65</v>
      </c>
      <c r="M11" s="36" t="s">
        <v>66</v>
      </c>
      <c r="N11" s="36" t="s">
        <v>67</v>
      </c>
    </row>
    <row r="12" spans="1:17" ht="15.75" x14ac:dyDescent="0.25">
      <c r="A12" s="1" t="s">
        <v>21</v>
      </c>
      <c r="B12" s="8">
        <v>241990</v>
      </c>
      <c r="C12" s="9">
        <v>386427</v>
      </c>
      <c r="D12" s="11">
        <v>4856.3633315359984</v>
      </c>
      <c r="E12" s="12">
        <v>82947.43240533059</v>
      </c>
      <c r="F12" s="13">
        <v>7.7750000000000004</v>
      </c>
      <c r="G12" s="15">
        <v>4.6727477289568498</v>
      </c>
      <c r="I12" s="34" t="s">
        <v>59</v>
      </c>
      <c r="J12" s="34">
        <v>5</v>
      </c>
      <c r="K12" s="34">
        <v>1758.1099881862854</v>
      </c>
      <c r="L12" s="34">
        <v>351.6219976372571</v>
      </c>
      <c r="M12" s="34">
        <v>67.78465396910633</v>
      </c>
      <c r="N12" s="34">
        <v>2.2421439040265882E-8</v>
      </c>
    </row>
    <row r="13" spans="1:17" ht="15.75" x14ac:dyDescent="0.25">
      <c r="A13" s="1" t="s">
        <v>22</v>
      </c>
      <c r="B13" s="8">
        <v>237534</v>
      </c>
      <c r="C13" s="9">
        <v>375814</v>
      </c>
      <c r="D13" s="11">
        <v>4829.002746697076</v>
      </c>
      <c r="E13" s="12">
        <v>84874.501480897001</v>
      </c>
      <c r="F13" s="13">
        <v>9.65</v>
      </c>
      <c r="G13" s="15">
        <v>6.9539546063073301</v>
      </c>
      <c r="I13" s="34" t="s">
        <v>60</v>
      </c>
      <c r="J13" s="34">
        <v>12</v>
      </c>
      <c r="K13" s="34">
        <v>62.248071275397479</v>
      </c>
      <c r="L13" s="34">
        <v>5.1873392729497896</v>
      </c>
      <c r="M13" s="34"/>
      <c r="N13" s="34"/>
    </row>
    <row r="14" spans="1:17" ht="16.5" thickBot="1" x14ac:dyDescent="0.3">
      <c r="A14" s="1" t="s">
        <v>23</v>
      </c>
      <c r="B14" s="8">
        <v>226031</v>
      </c>
      <c r="C14" s="9">
        <v>354633</v>
      </c>
      <c r="D14" s="11">
        <v>4705.4832288258967</v>
      </c>
      <c r="E14" s="12">
        <v>82130.364834071064</v>
      </c>
      <c r="F14" s="13">
        <v>12.75</v>
      </c>
      <c r="G14" s="15">
        <v>9.1173443323238601</v>
      </c>
      <c r="I14" s="35" t="s">
        <v>61</v>
      </c>
      <c r="J14" s="35">
        <v>17</v>
      </c>
      <c r="K14" s="35">
        <v>1820.3580594616828</v>
      </c>
      <c r="L14" s="35"/>
      <c r="M14" s="35"/>
      <c r="N14" s="35"/>
    </row>
    <row r="15" spans="1:17" ht="16.5" thickBot="1" x14ac:dyDescent="0.3">
      <c r="A15" s="1" t="s">
        <v>24</v>
      </c>
      <c r="B15" s="8">
        <v>207029</v>
      </c>
      <c r="C15" s="9">
        <v>323261</v>
      </c>
      <c r="D15" s="11">
        <v>4381.8192222222224</v>
      </c>
      <c r="E15" s="12">
        <v>73259.401157200395</v>
      </c>
      <c r="F15" s="13">
        <v>17.899999999999999</v>
      </c>
      <c r="G15" s="15">
        <v>14.428254293583199</v>
      </c>
    </row>
    <row r="16" spans="1:17" ht="15.75" x14ac:dyDescent="0.25">
      <c r="A16" s="1" t="s">
        <v>25</v>
      </c>
      <c r="B16" s="8">
        <v>191204</v>
      </c>
      <c r="C16" s="9">
        <v>306893</v>
      </c>
      <c r="D16" s="11">
        <v>4105.2230000000009</v>
      </c>
      <c r="E16" s="12">
        <v>66080.122375518244</v>
      </c>
      <c r="F16" s="13">
        <v>24.5</v>
      </c>
      <c r="G16" s="15">
        <v>23.270388787391202</v>
      </c>
      <c r="I16" s="36"/>
      <c r="J16" s="36" t="s">
        <v>68</v>
      </c>
      <c r="K16" s="36" t="s">
        <v>56</v>
      </c>
      <c r="L16" s="36" t="s">
        <v>69</v>
      </c>
      <c r="M16" s="36" t="s">
        <v>70</v>
      </c>
      <c r="N16" s="36" t="s">
        <v>71</v>
      </c>
      <c r="O16" s="36" t="s">
        <v>72</v>
      </c>
      <c r="P16" s="36" t="s">
        <v>73</v>
      </c>
      <c r="Q16" s="36" t="s">
        <v>74</v>
      </c>
    </row>
    <row r="17" spans="1:17" ht="15.75" x14ac:dyDescent="0.25">
      <c r="A17" s="1" t="s">
        <v>26</v>
      </c>
      <c r="B17" s="8">
        <v>180389</v>
      </c>
      <c r="C17" s="9">
        <v>288680</v>
      </c>
      <c r="D17" s="11">
        <v>3957.2249889261589</v>
      </c>
      <c r="E17" s="12">
        <v>59320.227454888431</v>
      </c>
      <c r="F17" s="13">
        <v>27.475000000000001</v>
      </c>
      <c r="G17" s="15">
        <v>31.898938468970801</v>
      </c>
      <c r="I17" s="34" t="s">
        <v>62</v>
      </c>
      <c r="J17" s="34">
        <v>-182.42975493113983</v>
      </c>
      <c r="K17" s="34">
        <v>90.065314823568102</v>
      </c>
      <c r="L17" s="34">
        <v>-2.0255273108022491</v>
      </c>
      <c r="M17" s="34">
        <v>6.5643322119595837E-2</v>
      </c>
      <c r="N17" s="34">
        <v>-378.66521837674804</v>
      </c>
      <c r="O17" s="34">
        <v>13.805708514468364</v>
      </c>
      <c r="P17" s="34">
        <v>-378.66521837674804</v>
      </c>
      <c r="Q17" s="34">
        <v>13.805708514468364</v>
      </c>
    </row>
    <row r="18" spans="1:17" ht="15.75" x14ac:dyDescent="0.25">
      <c r="A18" s="1" t="s">
        <v>27</v>
      </c>
      <c r="B18" s="8">
        <v>177559</v>
      </c>
      <c r="C18" s="9">
        <v>282457</v>
      </c>
      <c r="D18" s="11">
        <v>3962.6039999999994</v>
      </c>
      <c r="E18" s="12">
        <v>58160.383792369903</v>
      </c>
      <c r="F18" s="13">
        <v>26.549999999999997</v>
      </c>
      <c r="G18" s="15">
        <v>33.775271135095899</v>
      </c>
      <c r="I18" s="34" t="s">
        <v>1</v>
      </c>
      <c r="J18" s="34">
        <v>9.9164625207116982E-4</v>
      </c>
      <c r="K18" s="34">
        <v>4.6548067001195715E-4</v>
      </c>
      <c r="L18" s="34">
        <v>2.1303704234285319</v>
      </c>
      <c r="M18" s="34">
        <v>5.4518884409727845E-2</v>
      </c>
      <c r="N18" s="34">
        <v>-2.2549003712979973E-5</v>
      </c>
      <c r="O18" s="34">
        <v>2.0058415078553198E-3</v>
      </c>
      <c r="P18" s="34">
        <v>-2.2549003712979973E-5</v>
      </c>
      <c r="Q18" s="34">
        <v>2.0058415078553198E-3</v>
      </c>
    </row>
    <row r="19" spans="1:17" ht="15.75" x14ac:dyDescent="0.25">
      <c r="A19" s="17" t="s">
        <v>28</v>
      </c>
      <c r="B19" s="18">
        <v>176023</v>
      </c>
      <c r="C19" s="19">
        <v>275951</v>
      </c>
      <c r="D19" s="21">
        <v>4038.6758366599479</v>
      </c>
      <c r="E19" s="22">
        <v>59020.741737336626</v>
      </c>
      <c r="F19" s="33">
        <v>24.950000000000003</v>
      </c>
      <c r="G19" s="24">
        <v>34.671510072781203</v>
      </c>
      <c r="I19" s="34" t="s">
        <v>2</v>
      </c>
      <c r="J19" s="34">
        <v>-4.1974242748521614E-4</v>
      </c>
      <c r="K19" s="34">
        <v>2.0449213823095771E-4</v>
      </c>
      <c r="L19" s="34">
        <v>-2.0526091179659449</v>
      </c>
      <c r="M19" s="34">
        <v>6.2582736149828552E-2</v>
      </c>
      <c r="N19" s="34">
        <v>-8.6529252182891117E-4</v>
      </c>
      <c r="O19" s="34">
        <v>2.5807666858478843E-5</v>
      </c>
      <c r="P19" s="34">
        <v>-8.6529252182891117E-4</v>
      </c>
      <c r="Q19" s="34">
        <v>2.5807666858478843E-5</v>
      </c>
    </row>
    <row r="20" spans="1:17" x14ac:dyDescent="0.25">
      <c r="I20" s="34" t="s">
        <v>6</v>
      </c>
      <c r="J20" s="34">
        <v>4.1687214804558607E-2</v>
      </c>
      <c r="K20" s="34">
        <v>2.1465732534052168E-2</v>
      </c>
      <c r="L20" s="34">
        <v>1.9420355088477921</v>
      </c>
      <c r="M20" s="34">
        <v>7.5974396113480114E-2</v>
      </c>
      <c r="N20" s="34">
        <v>-5.082598638839482E-3</v>
      </c>
      <c r="O20" s="34">
        <v>8.8457028247956704E-2</v>
      </c>
      <c r="P20" s="34">
        <v>-5.082598638839482E-3</v>
      </c>
      <c r="Q20" s="34">
        <v>8.8457028247956704E-2</v>
      </c>
    </row>
    <row r="21" spans="1:17" x14ac:dyDescent="0.25">
      <c r="I21" s="34" t="s">
        <v>7</v>
      </c>
      <c r="J21" s="34">
        <v>-1.3909741241836054E-3</v>
      </c>
      <c r="K21" s="34">
        <v>4.7164060057567557E-4</v>
      </c>
      <c r="L21" s="34">
        <v>-2.9492247327431285</v>
      </c>
      <c r="M21" s="34">
        <v>1.2161728935561365E-2</v>
      </c>
      <c r="N21" s="34">
        <v>-2.4185907157098438E-3</v>
      </c>
      <c r="O21" s="34">
        <v>-3.633575326573667E-4</v>
      </c>
      <c r="P21" s="34">
        <v>-2.4185907157098438E-3</v>
      </c>
      <c r="Q21" s="34">
        <v>-3.633575326573667E-4</v>
      </c>
    </row>
    <row r="22" spans="1:17" ht="15.75" thickBot="1" x14ac:dyDescent="0.3">
      <c r="I22" s="35" t="s">
        <v>8</v>
      </c>
      <c r="J22" s="35">
        <v>2.7482164292316233</v>
      </c>
      <c r="K22" s="35">
        <v>0.73365354952851303</v>
      </c>
      <c r="L22" s="35">
        <v>3.7459321651176931</v>
      </c>
      <c r="M22" s="35">
        <v>2.7915992446265166E-3</v>
      </c>
      <c r="N22" s="35">
        <v>1.1497226629879977</v>
      </c>
      <c r="O22" s="35">
        <v>4.3467101954752492</v>
      </c>
      <c r="P22" s="35">
        <v>1.1497226629879977</v>
      </c>
      <c r="Q22" s="35">
        <v>4.3467101954752492</v>
      </c>
    </row>
    <row r="26" spans="1:17" x14ac:dyDescent="0.25">
      <c r="I26" t="s">
        <v>75</v>
      </c>
      <c r="N26" t="s">
        <v>79</v>
      </c>
    </row>
    <row r="27" spans="1:17" ht="15.75" thickBot="1" x14ac:dyDescent="0.3"/>
    <row r="28" spans="1:17" x14ac:dyDescent="0.25">
      <c r="I28" s="36" t="s">
        <v>57</v>
      </c>
      <c r="J28" s="36" t="s">
        <v>76</v>
      </c>
      <c r="K28" s="36" t="s">
        <v>77</v>
      </c>
      <c r="L28" s="36" t="s">
        <v>78</v>
      </c>
      <c r="N28" s="36" t="s">
        <v>80</v>
      </c>
      <c r="O28" s="36" t="s">
        <v>10</v>
      </c>
    </row>
    <row r="29" spans="1:17" x14ac:dyDescent="0.25">
      <c r="I29" s="34">
        <v>1</v>
      </c>
      <c r="J29" s="34">
        <v>13.566572655089065</v>
      </c>
      <c r="K29" s="34">
        <v>3.342734491093502E-2</v>
      </c>
      <c r="L29" s="34">
        <v>1.7468812903945585E-2</v>
      </c>
      <c r="N29" s="34">
        <v>2.7777777777777777</v>
      </c>
      <c r="O29" s="34">
        <v>4.5999999999999996</v>
      </c>
    </row>
    <row r="30" spans="1:17" x14ac:dyDescent="0.25">
      <c r="I30" s="34">
        <v>2</v>
      </c>
      <c r="J30" s="34">
        <v>15.768579257537361</v>
      </c>
      <c r="K30" s="34">
        <v>-0.26857925753736112</v>
      </c>
      <c r="L30" s="34">
        <v>-0.14035696859267971</v>
      </c>
      <c r="N30" s="34">
        <v>8.3333333333333321</v>
      </c>
      <c r="O30" s="34">
        <v>4.6727477289568498</v>
      </c>
    </row>
    <row r="31" spans="1:17" x14ac:dyDescent="0.25">
      <c r="I31" s="34">
        <v>3</v>
      </c>
      <c r="J31" s="34">
        <v>10.642431486278742</v>
      </c>
      <c r="K31" s="34">
        <v>1.6575685137212588</v>
      </c>
      <c r="L31" s="34">
        <v>0.86622955902775256</v>
      </c>
      <c r="N31" s="34">
        <v>13.888888888888889</v>
      </c>
      <c r="O31" s="34">
        <v>5.4</v>
      </c>
    </row>
    <row r="32" spans="1:17" x14ac:dyDescent="0.25">
      <c r="I32" s="34">
        <v>4</v>
      </c>
      <c r="J32" s="34">
        <v>8.5159968469024712</v>
      </c>
      <c r="K32" s="34">
        <v>-2.9159968469024715</v>
      </c>
      <c r="L32" s="34">
        <v>-1.5238722513785701</v>
      </c>
      <c r="N32" s="34">
        <v>19.444444444444443</v>
      </c>
      <c r="O32" s="34">
        <v>5.6</v>
      </c>
    </row>
    <row r="33" spans="9:15" x14ac:dyDescent="0.25">
      <c r="I33" s="34">
        <v>5</v>
      </c>
      <c r="J33" s="34">
        <v>5.2207867000458741</v>
      </c>
      <c r="K33" s="34">
        <v>2.1792132999541263</v>
      </c>
      <c r="L33" s="34">
        <v>1.1388361688946251</v>
      </c>
      <c r="N33" s="34">
        <v>25</v>
      </c>
      <c r="O33" s="34">
        <v>6.3</v>
      </c>
    </row>
    <row r="34" spans="9:15" x14ac:dyDescent="0.25">
      <c r="I34" s="34">
        <v>6</v>
      </c>
      <c r="J34" s="34">
        <v>5.9872008818333313</v>
      </c>
      <c r="K34" s="34">
        <v>1.0127991181666687</v>
      </c>
      <c r="L34" s="34">
        <v>0.52927919796426703</v>
      </c>
      <c r="N34" s="34">
        <v>30.555555555555557</v>
      </c>
      <c r="O34" s="34">
        <v>6.9539546063073301</v>
      </c>
    </row>
    <row r="35" spans="9:15" x14ac:dyDescent="0.25">
      <c r="I35" s="34">
        <v>7</v>
      </c>
      <c r="J35" s="34">
        <v>10.641374076799249</v>
      </c>
      <c r="K35" s="34">
        <v>-3.6413740767992486</v>
      </c>
      <c r="L35" s="34">
        <v>-1.9029475009268502</v>
      </c>
      <c r="N35" s="34">
        <v>36.111111111111107</v>
      </c>
      <c r="O35" s="34">
        <v>7</v>
      </c>
    </row>
    <row r="36" spans="9:15" x14ac:dyDescent="0.25">
      <c r="I36" s="34">
        <v>8</v>
      </c>
      <c r="J36" s="34">
        <v>6.5047049775109933</v>
      </c>
      <c r="K36" s="34">
        <v>-0.20470497751099348</v>
      </c>
      <c r="L36" s="34">
        <v>-0.10697687663120799</v>
      </c>
      <c r="N36" s="34">
        <v>41.666666666666664</v>
      </c>
      <c r="O36" s="34">
        <v>7</v>
      </c>
    </row>
    <row r="37" spans="9:15" x14ac:dyDescent="0.25">
      <c r="I37" s="34">
        <v>9</v>
      </c>
      <c r="J37" s="34">
        <v>5.4439203156655864</v>
      </c>
      <c r="K37" s="34">
        <v>-4.3920315665586074E-2</v>
      </c>
      <c r="L37" s="34">
        <v>-2.2952339741268809E-2</v>
      </c>
      <c r="N37" s="34">
        <v>47.222222222222221</v>
      </c>
      <c r="O37" s="34">
        <v>7.4</v>
      </c>
    </row>
    <row r="38" spans="9:15" x14ac:dyDescent="0.25">
      <c r="I38" s="34">
        <v>10</v>
      </c>
      <c r="J38" s="34">
        <v>3.6969832323279732</v>
      </c>
      <c r="K38" s="34">
        <v>0.90301676767202643</v>
      </c>
      <c r="L38" s="34">
        <v>0.4719079844845232</v>
      </c>
      <c r="N38" s="34">
        <v>52.777777777777779</v>
      </c>
      <c r="O38" s="34">
        <v>9.1173443323238601</v>
      </c>
    </row>
    <row r="39" spans="9:15" x14ac:dyDescent="0.25">
      <c r="I39" s="34">
        <v>11</v>
      </c>
      <c r="J39" s="34">
        <v>3.7768265464483299</v>
      </c>
      <c r="K39" s="34">
        <v>0.89592118250851982</v>
      </c>
      <c r="L39" s="34">
        <v>0.46819989908331738</v>
      </c>
      <c r="N39" s="34">
        <v>58.333333333333336</v>
      </c>
      <c r="O39" s="34">
        <v>12.3</v>
      </c>
    </row>
    <row r="40" spans="9:15" x14ac:dyDescent="0.25">
      <c r="I40" s="34">
        <v>12</v>
      </c>
      <c r="J40" s="34">
        <v>5.1445932379432655</v>
      </c>
      <c r="K40" s="34">
        <v>1.8093613683640646</v>
      </c>
      <c r="L40" s="34">
        <v>0.9455550628922117</v>
      </c>
      <c r="N40" s="34">
        <v>63.888888888888886</v>
      </c>
      <c r="O40" s="34">
        <v>13.6</v>
      </c>
    </row>
    <row r="41" spans="9:15" x14ac:dyDescent="0.25">
      <c r="I41" s="34">
        <v>13</v>
      </c>
      <c r="J41" s="34">
        <v>9.8155600824584894</v>
      </c>
      <c r="K41" s="34">
        <v>-0.69821575013462933</v>
      </c>
      <c r="L41" s="34">
        <v>-0.36488091824785879</v>
      </c>
      <c r="N41" s="34">
        <v>69.444444444444429</v>
      </c>
      <c r="O41" s="34">
        <v>14.428254293583199</v>
      </c>
    </row>
    <row r="42" spans="9:15" x14ac:dyDescent="0.25">
      <c r="I42" s="34">
        <v>14</v>
      </c>
      <c r="J42" s="34">
        <v>17.140402009519484</v>
      </c>
      <c r="K42" s="34">
        <v>-2.7121477159362843</v>
      </c>
      <c r="L42" s="34">
        <v>-1.4173426320214755</v>
      </c>
      <c r="N42" s="34">
        <v>74.999999999999986</v>
      </c>
      <c r="O42" s="34">
        <v>15.5</v>
      </c>
    </row>
    <row r="43" spans="9:15" x14ac:dyDescent="0.25">
      <c r="I43" s="34">
        <v>15</v>
      </c>
      <c r="J43" s="34">
        <v>24.911837442213042</v>
      </c>
      <c r="K43" s="34">
        <v>-1.6414486548218399</v>
      </c>
      <c r="L43" s="34">
        <v>-0.85780547389917772</v>
      </c>
      <c r="N43" s="34">
        <v>80.555555555555543</v>
      </c>
      <c r="O43" s="34">
        <v>23.270388787391202</v>
      </c>
    </row>
    <row r="44" spans="9:15" x14ac:dyDescent="0.25">
      <c r="I44" s="34">
        <v>16</v>
      </c>
      <c r="J44" s="34">
        <v>33.24110997332923</v>
      </c>
      <c r="K44" s="34">
        <v>-1.3421715043584292</v>
      </c>
      <c r="L44" s="34">
        <v>-0.70140607808114308</v>
      </c>
      <c r="N44" s="34">
        <v>86.1111111111111</v>
      </c>
      <c r="O44" s="34">
        <v>31.898938468970801</v>
      </c>
    </row>
    <row r="45" spans="9:15" x14ac:dyDescent="0.25">
      <c r="I45" s="34">
        <v>17</v>
      </c>
      <c r="J45" s="34">
        <v>32.342256521901973</v>
      </c>
      <c r="K45" s="34">
        <v>1.4330146131939259</v>
      </c>
      <c r="L45" s="34">
        <v>0.7488798237850961</v>
      </c>
      <c r="N45" s="34">
        <v>91.666666666666657</v>
      </c>
      <c r="O45" s="34">
        <v>33.775271135095899</v>
      </c>
    </row>
    <row r="46" spans="9:15" ht="15.75" thickBot="1" x14ac:dyDescent="0.3">
      <c r="I46" s="35">
        <v>18</v>
      </c>
      <c r="J46" s="35">
        <v>31.127273181604934</v>
      </c>
      <c r="K46" s="35">
        <v>3.5442368911762685</v>
      </c>
      <c r="L46" s="35">
        <v>1.8521845304849895</v>
      </c>
      <c r="N46" s="35">
        <v>97.222222222222214</v>
      </c>
      <c r="O46" s="35">
        <v>34.671510072781203</v>
      </c>
    </row>
  </sheetData>
  <sortState ref="O29:O46">
    <sortCondition ref="O29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5"/>
  <sheetViews>
    <sheetView workbookViewId="0">
      <selection activeCell="E44" sqref="E44"/>
    </sheetView>
  </sheetViews>
  <sheetFormatPr defaultRowHeight="15" x14ac:dyDescent="0.25"/>
  <cols>
    <col min="2" max="2" width="11.42578125" customWidth="1"/>
    <col min="3" max="3" width="13.7109375" customWidth="1"/>
    <col min="4" max="4" width="13.28515625" customWidth="1"/>
    <col min="8" max="8" width="26.5703125" customWidth="1"/>
    <col min="13" max="13" width="12.5703125" customWidth="1"/>
  </cols>
  <sheetData>
    <row r="1" spans="1:16" ht="15.75" x14ac:dyDescent="0.25">
      <c r="A1" s="1" t="s">
        <v>0</v>
      </c>
      <c r="B1" s="2" t="s">
        <v>1</v>
      </c>
      <c r="C1" s="2" t="s">
        <v>2</v>
      </c>
      <c r="D1" s="4" t="s">
        <v>7</v>
      </c>
      <c r="E1" s="2" t="s">
        <v>8</v>
      </c>
      <c r="F1" s="7" t="s">
        <v>10</v>
      </c>
      <c r="H1" t="s">
        <v>51</v>
      </c>
    </row>
    <row r="2" spans="1:16" ht="16.5" thickBot="1" x14ac:dyDescent="0.3">
      <c r="A2" s="1" t="s">
        <v>11</v>
      </c>
      <c r="B2" s="8">
        <v>125263</v>
      </c>
      <c r="C2" s="9">
        <v>202685</v>
      </c>
      <c r="D2" s="12">
        <v>37458.737369152834</v>
      </c>
      <c r="E2" s="32">
        <v>10.849999999999998</v>
      </c>
      <c r="F2" s="15">
        <v>13.6</v>
      </c>
    </row>
    <row r="3" spans="1:16" ht="15.75" x14ac:dyDescent="0.25">
      <c r="A3" s="1" t="s">
        <v>12</v>
      </c>
      <c r="B3" s="8">
        <v>133789</v>
      </c>
      <c r="C3" s="9">
        <v>214046</v>
      </c>
      <c r="D3" s="12">
        <v>40741.656473324168</v>
      </c>
      <c r="E3" s="13">
        <v>11.95</v>
      </c>
      <c r="F3" s="15">
        <v>15.5</v>
      </c>
      <c r="H3" s="37" t="s">
        <v>52</v>
      </c>
      <c r="I3" s="37"/>
    </row>
    <row r="4" spans="1:16" ht="15.75" x14ac:dyDescent="0.25">
      <c r="A4" s="1" t="s">
        <v>13</v>
      </c>
      <c r="B4" s="8">
        <v>141247</v>
      </c>
      <c r="C4" s="9">
        <v>231451</v>
      </c>
      <c r="D4" s="12">
        <v>43481.615842901003</v>
      </c>
      <c r="E4" s="13">
        <v>11.224999999999998</v>
      </c>
      <c r="F4" s="15">
        <v>12.3</v>
      </c>
      <c r="H4" s="34" t="s">
        <v>53</v>
      </c>
      <c r="I4" s="34">
        <v>0.9772702396938775</v>
      </c>
    </row>
    <row r="5" spans="1:16" ht="15.75" x14ac:dyDescent="0.25">
      <c r="A5" s="1" t="s">
        <v>14</v>
      </c>
      <c r="B5" s="8">
        <v>152194</v>
      </c>
      <c r="C5" s="9">
        <v>248815</v>
      </c>
      <c r="D5" s="12">
        <v>46906.176630919588</v>
      </c>
      <c r="E5" s="13">
        <v>10.65</v>
      </c>
      <c r="F5" s="15">
        <v>5.6</v>
      </c>
      <c r="H5" s="34" t="s">
        <v>54</v>
      </c>
      <c r="I5" s="34">
        <v>0.9550571213913287</v>
      </c>
    </row>
    <row r="6" spans="1:16" ht="15.75" x14ac:dyDescent="0.25">
      <c r="A6" s="1" t="s">
        <v>15</v>
      </c>
      <c r="B6" s="8">
        <v>163461</v>
      </c>
      <c r="C6" s="9">
        <v>268007</v>
      </c>
      <c r="D6" s="12">
        <v>54048.094072633205</v>
      </c>
      <c r="E6" s="13">
        <v>10.324999999999999</v>
      </c>
      <c r="F6" s="15">
        <v>7.4</v>
      </c>
      <c r="H6" s="34" t="s">
        <v>55</v>
      </c>
      <c r="I6" s="34">
        <v>0.94122854335789141</v>
      </c>
    </row>
    <row r="7" spans="1:16" ht="15.75" x14ac:dyDescent="0.25">
      <c r="A7" s="1" t="s">
        <v>16</v>
      </c>
      <c r="B7" s="8">
        <v>178905</v>
      </c>
      <c r="C7" s="9">
        <v>287061</v>
      </c>
      <c r="D7" s="12">
        <v>59461.462897058584</v>
      </c>
      <c r="E7" s="13">
        <v>9.75</v>
      </c>
      <c r="F7" s="15">
        <v>7</v>
      </c>
      <c r="H7" s="34" t="s">
        <v>56</v>
      </c>
      <c r="I7" s="34">
        <v>2.5086332670431513</v>
      </c>
    </row>
    <row r="8" spans="1:16" ht="16.5" thickBot="1" x14ac:dyDescent="0.3">
      <c r="A8" s="1" t="s">
        <v>17</v>
      </c>
      <c r="B8" s="8">
        <v>193716</v>
      </c>
      <c r="C8" s="9">
        <v>311799</v>
      </c>
      <c r="D8" s="12">
        <v>64137.941090481239</v>
      </c>
      <c r="E8" s="13">
        <v>10.600000000000001</v>
      </c>
      <c r="F8" s="15">
        <v>7</v>
      </c>
      <c r="H8" s="35" t="s">
        <v>57</v>
      </c>
      <c r="I8" s="35">
        <v>18</v>
      </c>
    </row>
    <row r="9" spans="1:16" ht="15.75" x14ac:dyDescent="0.25">
      <c r="A9" s="1" t="s">
        <v>18</v>
      </c>
      <c r="B9" s="8">
        <v>199242</v>
      </c>
      <c r="C9" s="9">
        <v>321498</v>
      </c>
      <c r="D9" s="12">
        <v>68270.670927605868</v>
      </c>
      <c r="E9" s="13">
        <v>10.025</v>
      </c>
      <c r="F9" s="15">
        <v>6.3</v>
      </c>
    </row>
    <row r="10" spans="1:16" ht="16.5" thickBot="1" x14ac:dyDescent="0.3">
      <c r="A10" s="1" t="s">
        <v>19</v>
      </c>
      <c r="B10" s="8">
        <v>217862</v>
      </c>
      <c r="C10" s="9">
        <v>353965</v>
      </c>
      <c r="D10" s="12">
        <v>73066.108561601373</v>
      </c>
      <c r="E10" s="13">
        <v>9.0250000000000004</v>
      </c>
      <c r="F10" s="15">
        <v>5.4</v>
      </c>
      <c r="H10" t="s">
        <v>58</v>
      </c>
    </row>
    <row r="11" spans="1:16" ht="15.75" x14ac:dyDescent="0.25">
      <c r="A11" s="1" t="s">
        <v>20</v>
      </c>
      <c r="B11" s="8">
        <v>232695</v>
      </c>
      <c r="C11" s="9">
        <v>377760</v>
      </c>
      <c r="D11" s="12">
        <v>78440.904890672551</v>
      </c>
      <c r="E11" s="13">
        <v>8.4250000000000007</v>
      </c>
      <c r="F11" s="15">
        <v>4.5999999999999996</v>
      </c>
      <c r="H11" s="36"/>
      <c r="I11" s="36" t="s">
        <v>63</v>
      </c>
      <c r="J11" s="36" t="s">
        <v>64</v>
      </c>
      <c r="K11" s="36" t="s">
        <v>65</v>
      </c>
      <c r="L11" s="36" t="s">
        <v>66</v>
      </c>
      <c r="M11" s="36" t="s">
        <v>67</v>
      </c>
    </row>
    <row r="12" spans="1:16" ht="15.75" x14ac:dyDescent="0.25">
      <c r="A12" s="1" t="s">
        <v>21</v>
      </c>
      <c r="B12" s="8">
        <v>241990</v>
      </c>
      <c r="C12" s="9">
        <v>386427</v>
      </c>
      <c r="D12" s="12">
        <v>82947.43240533059</v>
      </c>
      <c r="E12" s="13">
        <v>7.7750000000000004</v>
      </c>
      <c r="F12" s="15">
        <v>4.6727477289568498</v>
      </c>
      <c r="H12" s="34" t="s">
        <v>59</v>
      </c>
      <c r="I12" s="34">
        <v>4</v>
      </c>
      <c r="J12" s="34">
        <v>1738.54592817098</v>
      </c>
      <c r="K12" s="34">
        <v>434.636482042745</v>
      </c>
      <c r="L12" s="34">
        <v>69.064015047824483</v>
      </c>
      <c r="M12" s="34">
        <v>1.2592233836994815E-8</v>
      </c>
    </row>
    <row r="13" spans="1:16" ht="15.75" x14ac:dyDescent="0.25">
      <c r="A13" s="1" t="s">
        <v>22</v>
      </c>
      <c r="B13" s="8">
        <v>237534</v>
      </c>
      <c r="C13" s="9">
        <v>375814</v>
      </c>
      <c r="D13" s="12">
        <v>84874.501480897001</v>
      </c>
      <c r="E13" s="13">
        <v>9.65</v>
      </c>
      <c r="F13" s="15">
        <v>6.9539546063073301</v>
      </c>
      <c r="H13" s="34" t="s">
        <v>60</v>
      </c>
      <c r="I13" s="34">
        <v>13</v>
      </c>
      <c r="J13" s="34">
        <v>81.812131290702723</v>
      </c>
      <c r="K13" s="34">
        <v>6.2932408685155945</v>
      </c>
      <c r="L13" s="34"/>
      <c r="M13" s="34"/>
    </row>
    <row r="14" spans="1:16" ht="16.5" thickBot="1" x14ac:dyDescent="0.3">
      <c r="A14" s="1" t="s">
        <v>23</v>
      </c>
      <c r="B14" s="8">
        <v>226031</v>
      </c>
      <c r="C14" s="9">
        <v>354633</v>
      </c>
      <c r="D14" s="12">
        <v>82130.364834071064</v>
      </c>
      <c r="E14" s="13">
        <v>12.75</v>
      </c>
      <c r="F14" s="15">
        <v>9.1173443323238601</v>
      </c>
      <c r="H14" s="35" t="s">
        <v>61</v>
      </c>
      <c r="I14" s="35">
        <v>17</v>
      </c>
      <c r="J14" s="35">
        <v>1820.3580594616828</v>
      </c>
      <c r="K14" s="35"/>
      <c r="L14" s="35"/>
      <c r="M14" s="35"/>
    </row>
    <row r="15" spans="1:16" ht="16.5" thickBot="1" x14ac:dyDescent="0.3">
      <c r="A15" s="1" t="s">
        <v>24</v>
      </c>
      <c r="B15" s="8">
        <v>207029</v>
      </c>
      <c r="C15" s="9">
        <v>323261</v>
      </c>
      <c r="D15" s="12">
        <v>73259.401157200395</v>
      </c>
      <c r="E15" s="13">
        <v>17.899999999999999</v>
      </c>
      <c r="F15" s="15">
        <v>14.428254293583199</v>
      </c>
    </row>
    <row r="16" spans="1:16" ht="15.75" x14ac:dyDescent="0.25">
      <c r="A16" s="1" t="s">
        <v>25</v>
      </c>
      <c r="B16" s="8">
        <v>191204</v>
      </c>
      <c r="C16" s="9">
        <v>306893</v>
      </c>
      <c r="D16" s="12">
        <v>66080.122375518244</v>
      </c>
      <c r="E16" s="13">
        <v>24.5</v>
      </c>
      <c r="F16" s="15">
        <v>23.270388787391202</v>
      </c>
      <c r="H16" s="36"/>
      <c r="I16" s="36" t="s">
        <v>68</v>
      </c>
      <c r="J16" s="36" t="s">
        <v>56</v>
      </c>
      <c r="K16" s="36" t="s">
        <v>69</v>
      </c>
      <c r="L16" s="36" t="s">
        <v>70</v>
      </c>
      <c r="M16" s="36" t="s">
        <v>71</v>
      </c>
      <c r="N16" s="36" t="s">
        <v>72</v>
      </c>
      <c r="O16" s="36" t="s">
        <v>73</v>
      </c>
      <c r="P16" s="36" t="s">
        <v>74</v>
      </c>
    </row>
    <row r="17" spans="1:16" ht="15.75" x14ac:dyDescent="0.25">
      <c r="A17" s="1" t="s">
        <v>26</v>
      </c>
      <c r="B17" s="8">
        <v>180389</v>
      </c>
      <c r="C17" s="9">
        <v>288680</v>
      </c>
      <c r="D17" s="12">
        <v>59320.227454888431</v>
      </c>
      <c r="E17" s="13">
        <v>27.475000000000001</v>
      </c>
      <c r="F17" s="15">
        <v>31.898938468970801</v>
      </c>
      <c r="H17" s="34" t="s">
        <v>62</v>
      </c>
      <c r="I17" s="34">
        <v>-7.9600708358044905</v>
      </c>
      <c r="J17" s="34">
        <v>7.0349043891999754</v>
      </c>
      <c r="K17" s="34">
        <v>-1.1315108771094082</v>
      </c>
      <c r="L17" s="34">
        <v>0.27828172282994357</v>
      </c>
      <c r="M17" s="34">
        <v>-23.158057779444643</v>
      </c>
      <c r="N17" s="34">
        <v>7.2379161078356624</v>
      </c>
      <c r="O17" s="34">
        <v>-23.158057779444643</v>
      </c>
      <c r="P17" s="34">
        <v>7.2379161078356624</v>
      </c>
    </row>
    <row r="18" spans="1:16" ht="15.75" x14ac:dyDescent="0.25">
      <c r="A18" s="1" t="s">
        <v>27</v>
      </c>
      <c r="B18" s="8">
        <v>177559</v>
      </c>
      <c r="C18" s="9">
        <v>282457</v>
      </c>
      <c r="D18" s="12">
        <v>58160.383792369903</v>
      </c>
      <c r="E18" s="13">
        <v>26.549999999999997</v>
      </c>
      <c r="F18" s="15">
        <v>33.775271135095899</v>
      </c>
      <c r="H18" s="34" t="s">
        <v>1</v>
      </c>
      <c r="I18" s="34">
        <v>1.1909193184123674E-3</v>
      </c>
      <c r="J18" s="34">
        <v>5.0009155729010624E-4</v>
      </c>
      <c r="K18" s="34">
        <v>2.3814025672933079</v>
      </c>
      <c r="L18" s="42">
        <v>3.3220726387458398E-2</v>
      </c>
      <c r="M18" s="34">
        <v>1.1053719268115485E-4</v>
      </c>
      <c r="N18" s="34">
        <v>2.2713014441435799E-3</v>
      </c>
      <c r="O18" s="34">
        <v>1.1053719268115485E-4</v>
      </c>
      <c r="P18" s="34">
        <v>2.2713014441435799E-3</v>
      </c>
    </row>
    <row r="19" spans="1:16" ht="15.75" x14ac:dyDescent="0.25">
      <c r="A19" s="17" t="s">
        <v>28</v>
      </c>
      <c r="B19" s="18">
        <v>176023</v>
      </c>
      <c r="C19" s="19">
        <v>275951</v>
      </c>
      <c r="D19" s="22">
        <v>59020.741737336626</v>
      </c>
      <c r="E19" s="33">
        <v>24.950000000000003</v>
      </c>
      <c r="F19" s="24">
        <v>34.671510072781203</v>
      </c>
      <c r="H19" s="34" t="s">
        <v>2</v>
      </c>
      <c r="I19" s="34">
        <v>-5.0051111726317056E-4</v>
      </c>
      <c r="J19" s="34">
        <v>2.2053037717652236E-4</v>
      </c>
      <c r="K19" s="34">
        <v>-2.2695790197762147</v>
      </c>
      <c r="L19" s="42">
        <v>4.0900326801177674E-2</v>
      </c>
      <c r="M19" s="34">
        <v>-9.7693803191324711E-4</v>
      </c>
      <c r="N19" s="34">
        <v>-2.4084202613094063E-5</v>
      </c>
      <c r="O19" s="34">
        <v>-9.7693803191324711E-4</v>
      </c>
      <c r="P19" s="34">
        <v>-2.4084202613094063E-5</v>
      </c>
    </row>
    <row r="20" spans="1:16" x14ac:dyDescent="0.25">
      <c r="H20" s="34" t="s">
        <v>7</v>
      </c>
      <c r="I20" s="34">
        <v>-1.1179070321654648E-3</v>
      </c>
      <c r="J20" s="34">
        <v>4.958655333588592E-4</v>
      </c>
      <c r="K20" s="34">
        <v>-2.254456010671007</v>
      </c>
      <c r="L20" s="42">
        <v>4.2059883016531234E-2</v>
      </c>
      <c r="M20" s="34">
        <v>-2.1891593882541497E-3</v>
      </c>
      <c r="N20" s="34">
        <v>-4.6654676076779986E-5</v>
      </c>
      <c r="O20" s="34">
        <v>-2.1891593882541497E-3</v>
      </c>
      <c r="P20" s="34">
        <v>-4.6654676076779986E-5</v>
      </c>
    </row>
    <row r="21" spans="1:16" ht="15.75" thickBot="1" x14ac:dyDescent="0.3">
      <c r="H21" s="35" t="s">
        <v>8</v>
      </c>
      <c r="I21" s="35">
        <v>1.3353884111644345</v>
      </c>
      <c r="J21" s="35">
        <v>0.10445435496362725</v>
      </c>
      <c r="K21" s="35">
        <v>12.784420636453493</v>
      </c>
      <c r="L21" s="43">
        <v>9.743055180072062E-9</v>
      </c>
      <c r="M21" s="35">
        <v>1.1097284966699754</v>
      </c>
      <c r="N21" s="35">
        <v>1.5610483256588936</v>
      </c>
      <c r="O21" s="35">
        <v>1.1097284966699754</v>
      </c>
      <c r="P21" s="35">
        <v>1.5610483256588936</v>
      </c>
    </row>
    <row r="22" spans="1:16" x14ac:dyDescent="0.25">
      <c r="A22" s="55" t="s">
        <v>81</v>
      </c>
      <c r="B22" s="56"/>
      <c r="C22" s="56"/>
      <c r="D22" s="44"/>
    </row>
    <row r="23" spans="1:16" x14ac:dyDescent="0.25">
      <c r="A23" s="45" t="s">
        <v>82</v>
      </c>
      <c r="B23" s="46"/>
      <c r="C23" s="46"/>
      <c r="D23" s="47"/>
    </row>
    <row r="24" spans="1:16" x14ac:dyDescent="0.25">
      <c r="A24" s="45" t="s">
        <v>83</v>
      </c>
      <c r="B24" s="46"/>
      <c r="C24" s="46"/>
      <c r="D24" s="47"/>
    </row>
    <row r="25" spans="1:16" x14ac:dyDescent="0.25">
      <c r="A25" s="45" t="s">
        <v>84</v>
      </c>
      <c r="B25" s="46"/>
      <c r="C25" s="46"/>
      <c r="D25" s="47"/>
      <c r="H25" t="s">
        <v>75</v>
      </c>
      <c r="M25" t="s">
        <v>79</v>
      </c>
    </row>
    <row r="26" spans="1:16" ht="15.75" thickBot="1" x14ac:dyDescent="0.3">
      <c r="A26" s="45"/>
      <c r="B26" s="46"/>
      <c r="C26" s="46"/>
      <c r="D26" s="47"/>
    </row>
    <row r="27" spans="1:16" x14ac:dyDescent="0.25">
      <c r="A27" s="45"/>
      <c r="B27" s="46" t="s">
        <v>85</v>
      </c>
      <c r="C27" s="46" t="s">
        <v>86</v>
      </c>
      <c r="D27" s="47" t="s">
        <v>87</v>
      </c>
      <c r="H27" s="36" t="s">
        <v>57</v>
      </c>
      <c r="I27" s="36" t="s">
        <v>76</v>
      </c>
      <c r="J27" s="36" t="s">
        <v>77</v>
      </c>
      <c r="K27" s="36" t="s">
        <v>78</v>
      </c>
      <c r="M27" s="36" t="s">
        <v>80</v>
      </c>
      <c r="N27" s="36" t="s">
        <v>10</v>
      </c>
    </row>
    <row r="28" spans="1:16" x14ac:dyDescent="0.25">
      <c r="A28" s="45" t="s">
        <v>88</v>
      </c>
      <c r="B28" s="46" t="s">
        <v>89</v>
      </c>
      <c r="C28" s="46" t="s">
        <v>90</v>
      </c>
      <c r="D28" s="47" t="s">
        <v>90</v>
      </c>
      <c r="H28" s="34">
        <v>1</v>
      </c>
      <c r="I28" s="34">
        <v>12.385538284117036</v>
      </c>
      <c r="J28" s="34">
        <v>1.2144617158829636</v>
      </c>
      <c r="K28" s="34">
        <v>0.55360427640292553</v>
      </c>
      <c r="M28" s="34">
        <v>2.7777777777777777</v>
      </c>
      <c r="N28" s="34">
        <v>4.5999999999999996</v>
      </c>
    </row>
    <row r="29" spans="1:16" x14ac:dyDescent="0.25">
      <c r="A29" s="45"/>
      <c r="B29" s="48"/>
      <c r="C29" s="48"/>
      <c r="D29" s="47"/>
      <c r="H29" s="34">
        <v>2</v>
      </c>
      <c r="I29" s="34">
        <v>14.651938489371418</v>
      </c>
      <c r="J29" s="34">
        <v>0.84806151062858248</v>
      </c>
      <c r="K29" s="34">
        <v>0.38658318561764582</v>
      </c>
      <c r="M29" s="34">
        <v>8.3333333333333321</v>
      </c>
      <c r="N29" s="34">
        <v>4.6727477289568498</v>
      </c>
    </row>
    <row r="30" spans="1:16" x14ac:dyDescent="0.25">
      <c r="A30" s="45" t="s">
        <v>91</v>
      </c>
      <c r="B30" s="48">
        <v>49.48</v>
      </c>
      <c r="C30" s="48">
        <v>141.55000000000001</v>
      </c>
      <c r="D30" s="49" t="s">
        <v>92</v>
      </c>
      <c r="H30" s="34">
        <v>3</v>
      </c>
      <c r="I30" s="34">
        <v>10.791242324933535</v>
      </c>
      <c r="J30" s="34">
        <v>1.508757675066466</v>
      </c>
      <c r="K30" s="34">
        <v>0.68775712733378891</v>
      </c>
      <c r="M30" s="34">
        <v>13.888888888888889</v>
      </c>
      <c r="N30" s="34">
        <v>5.4</v>
      </c>
    </row>
    <row r="31" spans="1:16" x14ac:dyDescent="0.25">
      <c r="A31" s="45" t="s">
        <v>1</v>
      </c>
      <c r="B31" s="46" t="s">
        <v>93</v>
      </c>
      <c r="C31" s="50">
        <v>26021.87</v>
      </c>
      <c r="D31" s="57">
        <v>857.19389999999999</v>
      </c>
      <c r="H31" s="34">
        <v>4</v>
      </c>
      <c r="I31" s="34">
        <v>10.541172140012408</v>
      </c>
      <c r="J31" s="34">
        <v>-4.9411721400124087</v>
      </c>
      <c r="K31" s="34">
        <v>-2.252400377368073</v>
      </c>
      <c r="M31" s="34">
        <v>19.444444444444443</v>
      </c>
      <c r="N31" s="34">
        <v>5.6</v>
      </c>
    </row>
    <row r="32" spans="1:16" x14ac:dyDescent="0.25">
      <c r="A32" s="45" t="s">
        <v>2</v>
      </c>
      <c r="B32" s="46" t="s">
        <v>94</v>
      </c>
      <c r="C32" s="50">
        <v>12978.69</v>
      </c>
      <c r="D32" s="57">
        <v>407.46510000000001</v>
      </c>
      <c r="H32" s="34">
        <v>5</v>
      </c>
      <c r="I32" s="34">
        <v>5.9354497731844749</v>
      </c>
      <c r="J32" s="34">
        <v>1.4645502268155255</v>
      </c>
      <c r="K32" s="34">
        <v>0.66760545677841987</v>
      </c>
      <c r="M32" s="34">
        <v>25</v>
      </c>
      <c r="N32" s="34">
        <v>6.3</v>
      </c>
    </row>
    <row r="33" spans="1:14" x14ac:dyDescent="0.25">
      <c r="A33" s="45" t="s">
        <v>7</v>
      </c>
      <c r="B33" s="46" t="s">
        <v>95</v>
      </c>
      <c r="C33" s="50">
        <v>2923.4720000000002</v>
      </c>
      <c r="D33" s="57">
        <v>142.95599999999999</v>
      </c>
      <c r="H33" s="34">
        <v>6</v>
      </c>
      <c r="I33" s="34">
        <v>7.9717774854626526</v>
      </c>
      <c r="J33" s="34">
        <v>-0.97177748546265263</v>
      </c>
      <c r="K33" s="34">
        <v>-0.44297828793480959</v>
      </c>
      <c r="M33" s="34">
        <v>30.555555555555557</v>
      </c>
      <c r="N33" s="34">
        <v>6.9539546063073301</v>
      </c>
    </row>
    <row r="34" spans="1:14" x14ac:dyDescent="0.25">
      <c r="A34" s="51" t="s">
        <v>8</v>
      </c>
      <c r="B34" s="52" t="s">
        <v>96</v>
      </c>
      <c r="C34" s="53">
        <v>7.6040650000000003</v>
      </c>
      <c r="D34" s="54">
        <v>1.37</v>
      </c>
      <c r="H34" s="34">
        <v>7</v>
      </c>
      <c r="I34" s="34">
        <v>9.1360517829060708</v>
      </c>
      <c r="J34" s="34">
        <v>-2.1360517829060708</v>
      </c>
      <c r="K34" s="34">
        <v>-0.97370496424018471</v>
      </c>
      <c r="M34" s="34">
        <v>36.111111111111107</v>
      </c>
      <c r="N34" s="34">
        <v>7</v>
      </c>
    </row>
    <row r="35" spans="1:14" x14ac:dyDescent="0.25">
      <c r="H35" s="34">
        <v>8</v>
      </c>
      <c r="I35" s="34">
        <v>5.4747585267360961</v>
      </c>
      <c r="J35" s="34">
        <v>0.82524147326390374</v>
      </c>
      <c r="K35" s="34">
        <v>0.37618082372550848</v>
      </c>
      <c r="M35" s="34">
        <v>41.666666666666664</v>
      </c>
      <c r="N35" s="34">
        <v>7</v>
      </c>
    </row>
    <row r="36" spans="1:14" x14ac:dyDescent="0.25">
      <c r="H36" s="34">
        <v>9</v>
      </c>
      <c r="I36" s="34">
        <v>4.7033399268720864</v>
      </c>
      <c r="J36" s="34">
        <v>0.696660073127914</v>
      </c>
      <c r="K36" s="34">
        <v>0.31756784972211921</v>
      </c>
      <c r="M36" s="34">
        <v>47.222222222222221</v>
      </c>
      <c r="N36" s="34">
        <v>7.4</v>
      </c>
    </row>
    <row r="37" spans="1:14" x14ac:dyDescent="0.25">
      <c r="H37" s="34">
        <v>10</v>
      </c>
      <c r="I37" s="34">
        <v>3.6488284821811074</v>
      </c>
      <c r="J37" s="34">
        <v>0.9511715178188922</v>
      </c>
      <c r="K37" s="34">
        <v>0.43358519496381187</v>
      </c>
      <c r="M37" s="34">
        <v>52.777777777777779</v>
      </c>
      <c r="N37" s="34">
        <v>9.1173443323238601</v>
      </c>
    </row>
    <row r="38" spans="1:14" x14ac:dyDescent="0.25">
      <c r="H38" s="34">
        <v>11</v>
      </c>
      <c r="I38" s="34">
        <v>4.4746124269638958</v>
      </c>
      <c r="J38" s="34">
        <v>0.19813530199295393</v>
      </c>
      <c r="K38" s="34">
        <v>9.0318656450966275E-2</v>
      </c>
      <c r="M38" s="34">
        <v>58.333333333333336</v>
      </c>
      <c r="N38" s="34">
        <v>12.3</v>
      </c>
    </row>
    <row r="39" spans="1:14" x14ac:dyDescent="0.25">
      <c r="H39" s="34">
        <v>12</v>
      </c>
      <c r="I39" s="34">
        <v>4.8293696315214341</v>
      </c>
      <c r="J39" s="34">
        <v>2.124584974785896</v>
      </c>
      <c r="K39" s="34">
        <v>0.96847789620749236</v>
      </c>
      <c r="M39" s="34">
        <v>63.888888888888886</v>
      </c>
      <c r="N39" s="34">
        <v>13.6</v>
      </c>
    </row>
    <row r="40" spans="1:14" x14ac:dyDescent="0.25">
      <c r="H40" s="34">
        <v>13</v>
      </c>
      <c r="I40" s="34">
        <v>8.9389444158946354</v>
      </c>
      <c r="J40" s="34">
        <v>0.1783999164292247</v>
      </c>
      <c r="K40" s="34">
        <v>8.132241251700438E-2</v>
      </c>
      <c r="M40" s="34">
        <v>69.444444444444429</v>
      </c>
      <c r="N40" s="34">
        <v>14.428254293583199</v>
      </c>
    </row>
    <row r="41" spans="1:14" x14ac:dyDescent="0.25">
      <c r="H41" s="34">
        <v>14</v>
      </c>
      <c r="I41" s="34">
        <v>18.805293292157987</v>
      </c>
      <c r="J41" s="34">
        <v>-4.377038998574788</v>
      </c>
      <c r="K41" s="34">
        <v>-1.9952440459036238</v>
      </c>
      <c r="M41" s="34">
        <v>74.999999999999986</v>
      </c>
      <c r="N41" s="34">
        <v>15.5</v>
      </c>
    </row>
    <row r="42" spans="1:14" x14ac:dyDescent="0.25">
      <c r="H42" s="34">
        <v>15</v>
      </c>
      <c r="I42" s="34">
        <v>24.990690795249925</v>
      </c>
      <c r="J42" s="34">
        <v>-1.7203020078587237</v>
      </c>
      <c r="K42" s="34">
        <v>-0.78418820107698417</v>
      </c>
      <c r="M42" s="34">
        <v>80.555555555555543</v>
      </c>
      <c r="N42" s="34">
        <v>23.270388787391202</v>
      </c>
    </row>
    <row r="43" spans="1:14" x14ac:dyDescent="0.25">
      <c r="H43" s="34">
        <v>16</v>
      </c>
      <c r="I43" s="34">
        <v>32.756421937020164</v>
      </c>
      <c r="J43" s="34">
        <v>-0.85748346804936304</v>
      </c>
      <c r="K43" s="34">
        <v>-0.39087812209198181</v>
      </c>
      <c r="M43" s="34">
        <v>86.1111111111111</v>
      </c>
      <c r="N43" s="34">
        <v>31.898938468970801</v>
      </c>
    </row>
    <row r="44" spans="1:14" x14ac:dyDescent="0.25">
      <c r="H44" s="34">
        <v>17</v>
      </c>
      <c r="I44" s="34">
        <v>32.56216405485678</v>
      </c>
      <c r="J44" s="34">
        <v>1.2131070802391193</v>
      </c>
      <c r="K44" s="34">
        <v>0.55298677477599711</v>
      </c>
      <c r="M44" s="34">
        <v>91.666666666666657</v>
      </c>
      <c r="N44" s="34">
        <v>33.775271135095899</v>
      </c>
    </row>
    <row r="45" spans="1:14" ht="15.75" thickBot="1" x14ac:dyDescent="0.3">
      <c r="H45" s="35">
        <v>18</v>
      </c>
      <c r="I45" s="35">
        <v>30.890815655968751</v>
      </c>
      <c r="J45" s="35">
        <v>3.7806944168124517</v>
      </c>
      <c r="K45" s="35">
        <v>1.7234043441199254</v>
      </c>
      <c r="M45" s="35">
        <v>97.222222222222214</v>
      </c>
      <c r="N45" s="35">
        <v>34.671510072781203</v>
      </c>
    </row>
  </sheetData>
  <sortState ref="N28:N45">
    <sortCondition ref="N28"/>
  </sortState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B1" workbookViewId="0">
      <selection activeCell="F25" sqref="F25"/>
    </sheetView>
  </sheetViews>
  <sheetFormatPr defaultRowHeight="15" x14ac:dyDescent="0.25"/>
  <cols>
    <col min="6" max="6" width="10.28515625" bestFit="1" customWidth="1"/>
    <col min="8" max="8" width="28.28515625" bestFit="1" customWidth="1"/>
    <col min="11" max="11" width="16.5703125" bestFit="1" customWidth="1"/>
    <col min="13" max="13" width="18.28515625" customWidth="1"/>
  </cols>
  <sheetData>
    <row r="1" spans="1:16" ht="15.75" x14ac:dyDescent="0.25">
      <c r="A1" s="1" t="s">
        <v>0</v>
      </c>
      <c r="B1" s="2" t="s">
        <v>1</v>
      </c>
      <c r="C1" s="2" t="s">
        <v>8</v>
      </c>
      <c r="D1" s="7" t="s">
        <v>10</v>
      </c>
      <c r="H1" t="s">
        <v>51</v>
      </c>
    </row>
    <row r="2" spans="1:16" ht="16.5" thickBot="1" x14ac:dyDescent="0.3">
      <c r="A2" s="1" t="s">
        <v>11</v>
      </c>
      <c r="B2" s="8">
        <v>125263</v>
      </c>
      <c r="C2" s="32">
        <v>10.849999999999998</v>
      </c>
      <c r="D2" s="15">
        <v>13.6</v>
      </c>
    </row>
    <row r="3" spans="1:16" ht="15.75" x14ac:dyDescent="0.25">
      <c r="A3" s="1" t="s">
        <v>12</v>
      </c>
      <c r="B3" s="8">
        <v>133789</v>
      </c>
      <c r="C3" s="13">
        <v>11.95</v>
      </c>
      <c r="D3" s="15">
        <v>15.5</v>
      </c>
      <c r="H3" s="37" t="s">
        <v>52</v>
      </c>
      <c r="I3" s="37"/>
    </row>
    <row r="4" spans="1:16" ht="15.75" x14ac:dyDescent="0.25">
      <c r="A4" s="1" t="s">
        <v>13</v>
      </c>
      <c r="B4" s="8">
        <v>141247</v>
      </c>
      <c r="C4" s="13">
        <v>11.224999999999998</v>
      </c>
      <c r="D4" s="15">
        <v>12.3</v>
      </c>
      <c r="H4" s="34" t="s">
        <v>53</v>
      </c>
      <c r="I4" s="34">
        <v>0.96627581292401898</v>
      </c>
    </row>
    <row r="5" spans="1:16" ht="15.75" x14ac:dyDescent="0.25">
      <c r="A5" s="1" t="s">
        <v>14</v>
      </c>
      <c r="B5" s="8">
        <v>152194</v>
      </c>
      <c r="C5" s="13">
        <v>10.65</v>
      </c>
      <c r="D5" s="15">
        <v>5.6</v>
      </c>
      <c r="H5" s="34" t="s">
        <v>54</v>
      </c>
      <c r="I5" s="34">
        <v>0.93368894664197377</v>
      </c>
    </row>
    <row r="6" spans="1:16" ht="15.75" x14ac:dyDescent="0.25">
      <c r="A6" s="1" t="s">
        <v>15</v>
      </c>
      <c r="B6" s="8">
        <v>163461</v>
      </c>
      <c r="C6" s="13">
        <v>10.324999999999999</v>
      </c>
      <c r="D6" s="15">
        <v>7.4</v>
      </c>
      <c r="H6" s="34" t="s">
        <v>55</v>
      </c>
      <c r="I6" s="34">
        <v>0.92484747286090363</v>
      </c>
    </row>
    <row r="7" spans="1:16" ht="15.75" x14ac:dyDescent="0.25">
      <c r="A7" s="1" t="s">
        <v>16</v>
      </c>
      <c r="B7" s="8">
        <v>178905</v>
      </c>
      <c r="C7" s="13">
        <v>9.75</v>
      </c>
      <c r="D7" s="15">
        <v>7</v>
      </c>
      <c r="H7" s="34" t="s">
        <v>56</v>
      </c>
      <c r="I7" s="34">
        <v>2.8367805744267787</v>
      </c>
    </row>
    <row r="8" spans="1:16" ht="16.5" thickBot="1" x14ac:dyDescent="0.3">
      <c r="A8" s="1" t="s">
        <v>17</v>
      </c>
      <c r="B8" s="8">
        <v>193716</v>
      </c>
      <c r="C8" s="13">
        <v>10.600000000000001</v>
      </c>
      <c r="D8" s="15">
        <v>7</v>
      </c>
      <c r="H8" s="35" t="s">
        <v>57</v>
      </c>
      <c r="I8" s="35">
        <v>18</v>
      </c>
    </row>
    <row r="9" spans="1:16" ht="15.75" x14ac:dyDescent="0.25">
      <c r="A9" s="1" t="s">
        <v>18</v>
      </c>
      <c r="B9" s="8">
        <v>199242</v>
      </c>
      <c r="C9" s="13">
        <v>10.025</v>
      </c>
      <c r="D9" s="15">
        <v>6.3</v>
      </c>
    </row>
    <row r="10" spans="1:16" ht="16.5" thickBot="1" x14ac:dyDescent="0.3">
      <c r="A10" s="1" t="s">
        <v>19</v>
      </c>
      <c r="B10" s="8">
        <v>217862</v>
      </c>
      <c r="C10" s="13">
        <v>9.0250000000000004</v>
      </c>
      <c r="D10" s="15">
        <v>5.4</v>
      </c>
      <c r="H10" t="s">
        <v>58</v>
      </c>
    </row>
    <row r="11" spans="1:16" ht="15.75" x14ac:dyDescent="0.25">
      <c r="A11" s="1" t="s">
        <v>20</v>
      </c>
      <c r="B11" s="8">
        <v>232695</v>
      </c>
      <c r="C11" s="13">
        <v>8.4250000000000007</v>
      </c>
      <c r="D11" s="15">
        <v>4.5999999999999996</v>
      </c>
      <c r="H11" s="36"/>
      <c r="I11" s="36" t="s">
        <v>63</v>
      </c>
      <c r="J11" s="36" t="s">
        <v>64</v>
      </c>
      <c r="K11" s="36" t="s">
        <v>65</v>
      </c>
      <c r="L11" s="36" t="s">
        <v>66</v>
      </c>
      <c r="M11" s="36" t="s">
        <v>67</v>
      </c>
    </row>
    <row r="12" spans="1:16" ht="15.75" x14ac:dyDescent="0.25">
      <c r="A12" s="1" t="s">
        <v>21</v>
      </c>
      <c r="B12" s="8">
        <v>241990</v>
      </c>
      <c r="C12" s="13">
        <v>7.7750000000000004</v>
      </c>
      <c r="D12" s="15">
        <v>4.6727477289568498</v>
      </c>
      <c r="H12" s="34" t="s">
        <v>59</v>
      </c>
      <c r="I12" s="34">
        <v>2</v>
      </c>
      <c r="J12" s="34">
        <v>1699.648199050006</v>
      </c>
      <c r="K12" s="34">
        <v>849.82409952500302</v>
      </c>
      <c r="L12" s="34">
        <v>105.60331566452486</v>
      </c>
      <c r="M12" s="34">
        <v>1.4517587452199873E-9</v>
      </c>
    </row>
    <row r="13" spans="1:16" ht="15.75" x14ac:dyDescent="0.25">
      <c r="A13" s="1" t="s">
        <v>22</v>
      </c>
      <c r="B13" s="8">
        <v>237534</v>
      </c>
      <c r="C13" s="13">
        <v>9.65</v>
      </c>
      <c r="D13" s="15">
        <v>6.9539546063073301</v>
      </c>
      <c r="H13" s="34" t="s">
        <v>60</v>
      </c>
      <c r="I13" s="34">
        <v>15</v>
      </c>
      <c r="J13" s="34">
        <v>120.70986041167689</v>
      </c>
      <c r="K13" s="34">
        <v>8.047324027445125</v>
      </c>
      <c r="L13" s="34"/>
      <c r="M13" s="34"/>
    </row>
    <row r="14" spans="1:16" ht="16.5" thickBot="1" x14ac:dyDescent="0.3">
      <c r="A14" s="1" t="s">
        <v>23</v>
      </c>
      <c r="B14" s="8">
        <v>226031</v>
      </c>
      <c r="C14" s="13">
        <v>12.75</v>
      </c>
      <c r="D14" s="15">
        <v>9.1173443323238601</v>
      </c>
      <c r="H14" s="35" t="s">
        <v>61</v>
      </c>
      <c r="I14" s="35">
        <v>17</v>
      </c>
      <c r="J14" s="35">
        <v>1820.3580594616828</v>
      </c>
      <c r="K14" s="35"/>
      <c r="L14" s="35"/>
      <c r="M14" s="35"/>
    </row>
    <row r="15" spans="1:16" ht="16.5" thickBot="1" x14ac:dyDescent="0.3">
      <c r="A15" s="1" t="s">
        <v>24</v>
      </c>
      <c r="B15" s="8">
        <v>207029</v>
      </c>
      <c r="C15" s="13">
        <v>17.899999999999999</v>
      </c>
      <c r="D15" s="15">
        <v>14.428254293583199</v>
      </c>
    </row>
    <row r="16" spans="1:16" ht="15.75" x14ac:dyDescent="0.25">
      <c r="A16" s="1" t="s">
        <v>25</v>
      </c>
      <c r="B16" s="8">
        <v>191204</v>
      </c>
      <c r="C16" s="13">
        <v>24.5</v>
      </c>
      <c r="D16" s="15">
        <v>23.270388787391202</v>
      </c>
      <c r="H16" s="36"/>
      <c r="I16" s="36" t="s">
        <v>68</v>
      </c>
      <c r="J16" s="36" t="s">
        <v>56</v>
      </c>
      <c r="K16" s="36" t="s">
        <v>69</v>
      </c>
      <c r="L16" s="36" t="s">
        <v>70</v>
      </c>
      <c r="M16" s="36" t="s">
        <v>71</v>
      </c>
      <c r="N16" s="36" t="s">
        <v>72</v>
      </c>
      <c r="O16" s="36" t="s">
        <v>73</v>
      </c>
      <c r="P16" s="36" t="s">
        <v>74</v>
      </c>
    </row>
    <row r="17" spans="1:18" ht="15.75" x14ac:dyDescent="0.25">
      <c r="A17" s="1" t="s">
        <v>26</v>
      </c>
      <c r="B17" s="8">
        <v>180389</v>
      </c>
      <c r="C17" s="13">
        <v>27.475000000000001</v>
      </c>
      <c r="D17" s="15">
        <v>31.898938468970801</v>
      </c>
      <c r="H17" s="34" t="s">
        <v>62</v>
      </c>
      <c r="I17" s="34">
        <v>1.9108627994541116</v>
      </c>
      <c r="J17" s="34">
        <v>4.1922091254394225</v>
      </c>
      <c r="K17" s="34">
        <v>0.45581285243107172</v>
      </c>
      <c r="L17" s="34">
        <v>0.65505378623266819</v>
      </c>
      <c r="M17" s="34">
        <v>-7.0246194358552838</v>
      </c>
      <c r="N17" s="34">
        <v>10.846345034763507</v>
      </c>
      <c r="O17" s="34">
        <v>-7.0246194358552838</v>
      </c>
      <c r="P17" s="34">
        <v>10.846345034763507</v>
      </c>
    </row>
    <row r="18" spans="1:18" ht="15.75" x14ac:dyDescent="0.25">
      <c r="A18" s="1" t="s">
        <v>27</v>
      </c>
      <c r="B18" s="8">
        <v>177559</v>
      </c>
      <c r="C18" s="13">
        <v>26.549999999999997</v>
      </c>
      <c r="D18" s="15">
        <v>33.775271135095899</v>
      </c>
      <c r="H18" s="34" t="s">
        <v>1</v>
      </c>
      <c r="I18" s="34">
        <v>-4.4472121899493331E-5</v>
      </c>
      <c r="J18" s="34">
        <v>1.9543425947067842E-5</v>
      </c>
      <c r="K18" s="34">
        <v>-2.2755540415453934</v>
      </c>
      <c r="L18" s="40">
        <v>3.7974283868224483E-2</v>
      </c>
      <c r="M18" s="34">
        <v>-8.6127948253052181E-5</v>
      </c>
      <c r="N18" s="34">
        <v>-2.8162955459344813E-6</v>
      </c>
      <c r="O18" s="34">
        <v>-8.6127948253052181E-5</v>
      </c>
      <c r="P18" s="34">
        <v>-2.8162955459344813E-6</v>
      </c>
    </row>
    <row r="19" spans="1:18" ht="16.5" thickBot="1" x14ac:dyDescent="0.3">
      <c r="A19" s="17" t="s">
        <v>28</v>
      </c>
      <c r="B19" s="18">
        <v>176023</v>
      </c>
      <c r="C19" s="33">
        <v>24.950000000000003</v>
      </c>
      <c r="D19" s="24">
        <v>34.671510072781203</v>
      </c>
      <c r="H19" s="35" t="s">
        <v>8</v>
      </c>
      <c r="I19" s="35">
        <v>1.4122326382708146</v>
      </c>
      <c r="J19" s="35">
        <v>0.10204522810948005</v>
      </c>
      <c r="K19" s="35">
        <v>13.839281507173361</v>
      </c>
      <c r="L19" s="41">
        <v>6.0177274826168504E-10</v>
      </c>
      <c r="M19" s="35">
        <v>1.1947283831903199</v>
      </c>
      <c r="N19" s="35">
        <v>1.6297368933513092</v>
      </c>
      <c r="O19" s="35">
        <v>1.1947283831903199</v>
      </c>
      <c r="P19" s="35">
        <v>1.6297368933513092</v>
      </c>
    </row>
    <row r="23" spans="1:18" x14ac:dyDescent="0.25">
      <c r="H23" t="s">
        <v>75</v>
      </c>
      <c r="M23" t="s">
        <v>79</v>
      </c>
      <c r="Q23" s="58" t="s">
        <v>102</v>
      </c>
      <c r="R23" s="44"/>
    </row>
    <row r="24" spans="1:18" ht="15.75" thickBot="1" x14ac:dyDescent="0.3">
      <c r="Q24" s="45" t="s">
        <v>103</v>
      </c>
      <c r="R24" s="47"/>
    </row>
    <row r="25" spans="1:18" x14ac:dyDescent="0.25">
      <c r="H25" s="36" t="s">
        <v>57</v>
      </c>
      <c r="I25" s="36" t="s">
        <v>76</v>
      </c>
      <c r="J25" s="36" t="s">
        <v>77</v>
      </c>
      <c r="K25" s="36" t="s">
        <v>78</v>
      </c>
      <c r="M25" s="36" t="s">
        <v>80</v>
      </c>
      <c r="N25" s="36" t="s">
        <v>10</v>
      </c>
      <c r="Q25" s="45" t="s">
        <v>104</v>
      </c>
      <c r="R25" s="47" t="s">
        <v>105</v>
      </c>
    </row>
    <row r="26" spans="1:18" x14ac:dyDescent="0.25">
      <c r="H26" s="34">
        <v>1</v>
      </c>
      <c r="I26" s="34">
        <v>11.662875519196213</v>
      </c>
      <c r="J26" s="34">
        <v>1.9371244808037869</v>
      </c>
      <c r="K26" s="34">
        <v>0.72696016979257472</v>
      </c>
      <c r="M26" s="34">
        <v>2.7777777777777777</v>
      </c>
      <c r="N26" s="34">
        <v>4.5999999999999996</v>
      </c>
      <c r="Q26" s="45">
        <v>-1.8</v>
      </c>
      <c r="R26" s="47">
        <v>1</v>
      </c>
    </row>
    <row r="27" spans="1:18" x14ac:dyDescent="0.25">
      <c r="H27" s="34">
        <v>2</v>
      </c>
      <c r="I27" s="34">
        <v>12.83716210997903</v>
      </c>
      <c r="J27" s="34">
        <v>2.6628378900209704</v>
      </c>
      <c r="K27" s="34">
        <v>0.99930443492021659</v>
      </c>
      <c r="M27" s="34">
        <v>8.3333333333333321</v>
      </c>
      <c r="N27" s="34">
        <v>4.6727477289568498</v>
      </c>
      <c r="Q27" s="45">
        <v>-1.7</v>
      </c>
      <c r="R27" s="47">
        <f>IF(Q27=Q26,R26+1,1)</f>
        <v>1</v>
      </c>
    </row>
    <row r="28" spans="1:18" x14ac:dyDescent="0.25">
      <c r="H28" s="34">
        <v>3</v>
      </c>
      <c r="I28" s="34">
        <v>11.481620362106268</v>
      </c>
      <c r="J28" s="34">
        <v>0.81837963789373269</v>
      </c>
      <c r="K28" s="34">
        <v>0.30711986060449498</v>
      </c>
      <c r="M28" s="34">
        <v>13.888888888888889</v>
      </c>
      <c r="N28" s="34">
        <v>5.4</v>
      </c>
      <c r="Q28" s="45">
        <v>-1.3</v>
      </c>
      <c r="R28" s="47">
        <f t="shared" ref="R28:R43" si="0">IF(Q28=Q27,R27+1,1)</f>
        <v>1</v>
      </c>
    </row>
    <row r="29" spans="1:18" x14ac:dyDescent="0.25">
      <c r="H29" s="34">
        <v>4</v>
      </c>
      <c r="I29" s="34">
        <v>10.182750276666798</v>
      </c>
      <c r="J29" s="34">
        <v>-4.5827502766667987</v>
      </c>
      <c r="K29" s="34">
        <v>-1.7198052847178453</v>
      </c>
      <c r="M29" s="34">
        <v>19.444444444444443</v>
      </c>
      <c r="N29" s="34">
        <v>5.6</v>
      </c>
      <c r="Q29" s="45">
        <v>-0.7</v>
      </c>
      <c r="R29" s="47">
        <f t="shared" si="0"/>
        <v>1</v>
      </c>
    </row>
    <row r="30" spans="1:18" x14ac:dyDescent="0.25">
      <c r="H30" s="34">
        <v>5</v>
      </c>
      <c r="I30" s="34">
        <v>9.2227072717871899</v>
      </c>
      <c r="J30" s="34">
        <v>-1.8227072717871895</v>
      </c>
      <c r="K30" s="34">
        <v>-0.68402191026503789</v>
      </c>
      <c r="M30" s="34">
        <v>25</v>
      </c>
      <c r="N30" s="34">
        <v>6.3</v>
      </c>
      <c r="Q30" s="45">
        <v>-0.5</v>
      </c>
      <c r="R30" s="47">
        <f t="shared" si="0"/>
        <v>1</v>
      </c>
    </row>
    <row r="31" spans="1:18" x14ac:dyDescent="0.25">
      <c r="H31" s="34">
        <v>6</v>
      </c>
      <c r="I31" s="34">
        <v>7.7238460541656986</v>
      </c>
      <c r="J31" s="34">
        <v>-0.72384605416569858</v>
      </c>
      <c r="K31" s="34">
        <v>-0.27164348788862452</v>
      </c>
      <c r="M31" s="34">
        <v>30.555555555555557</v>
      </c>
      <c r="N31" s="34">
        <v>6.9539546063073301</v>
      </c>
      <c r="Q31" s="45">
        <v>-0.3</v>
      </c>
      <c r="R31" s="47">
        <f t="shared" si="0"/>
        <v>1</v>
      </c>
    </row>
    <row r="32" spans="1:18" x14ac:dyDescent="0.25">
      <c r="H32" s="34">
        <v>7</v>
      </c>
      <c r="I32" s="34">
        <v>8.2655671992424971</v>
      </c>
      <c r="J32" s="34">
        <v>-1.2655671992424971</v>
      </c>
      <c r="K32" s="34">
        <v>-0.4749395070695141</v>
      </c>
      <c r="M32" s="34">
        <v>36.111111111111107</v>
      </c>
      <c r="N32" s="34">
        <v>7</v>
      </c>
      <c r="Q32" s="45">
        <v>-0.3</v>
      </c>
      <c r="R32" s="47">
        <f t="shared" si="0"/>
        <v>2</v>
      </c>
    </row>
    <row r="33" spans="5:18" x14ac:dyDescent="0.25">
      <c r="H33" s="34">
        <v>8</v>
      </c>
      <c r="I33" s="34">
        <v>7.2077804866201785</v>
      </c>
      <c r="J33" s="34">
        <v>-0.90778048662017863</v>
      </c>
      <c r="K33" s="34">
        <v>-0.34067003087688258</v>
      </c>
      <c r="M33" s="34">
        <v>41.666666666666664</v>
      </c>
      <c r="N33" s="34">
        <v>7</v>
      </c>
      <c r="Q33" s="45">
        <v>-0.3</v>
      </c>
      <c r="R33" s="47">
        <f t="shared" si="0"/>
        <v>3</v>
      </c>
    </row>
    <row r="34" spans="5:18" x14ac:dyDescent="0.25">
      <c r="H34" s="34">
        <v>9</v>
      </c>
      <c r="I34" s="34">
        <v>4.9674769385807966</v>
      </c>
      <c r="J34" s="34">
        <v>0.43252306141920371</v>
      </c>
      <c r="K34" s="34">
        <v>0.16231638249599778</v>
      </c>
      <c r="M34" s="34">
        <v>47.222222222222221</v>
      </c>
      <c r="N34" s="34">
        <v>7.4</v>
      </c>
      <c r="Q34" s="45">
        <v>-0.3</v>
      </c>
      <c r="R34" s="47">
        <f t="shared" si="0"/>
        <v>4</v>
      </c>
    </row>
    <row r="35" spans="5:18" x14ac:dyDescent="0.25">
      <c r="H35" s="34">
        <v>10</v>
      </c>
      <c r="I35" s="34">
        <v>3.4604823714831259</v>
      </c>
      <c r="J35" s="34">
        <v>1.1395176285168738</v>
      </c>
      <c r="K35" s="34">
        <v>0.42763587829137889</v>
      </c>
      <c r="M35" s="34">
        <v>52.777777777777779</v>
      </c>
      <c r="N35" s="34">
        <v>9.1173443323238601</v>
      </c>
      <c r="Q35" s="45">
        <v>0.2</v>
      </c>
      <c r="R35" s="47">
        <f t="shared" si="0"/>
        <v>1</v>
      </c>
    </row>
    <row r="36" spans="5:18" x14ac:dyDescent="0.25">
      <c r="H36" s="34">
        <v>11</v>
      </c>
      <c r="I36" s="34">
        <v>2.1291627835513047</v>
      </c>
      <c r="J36" s="34">
        <v>2.543584945405545</v>
      </c>
      <c r="K36" s="34">
        <v>0.9545514302862953</v>
      </c>
      <c r="M36" s="34">
        <v>58.333333333333336</v>
      </c>
      <c r="N36" s="34">
        <v>12.3</v>
      </c>
      <c r="Q36" s="45">
        <v>0.3</v>
      </c>
      <c r="R36" s="47">
        <f t="shared" si="0"/>
        <v>1</v>
      </c>
    </row>
    <row r="37" spans="5:18" ht="15.75" thickBot="1" x14ac:dyDescent="0.3">
      <c r="H37" s="34">
        <v>12</v>
      </c>
      <c r="I37" s="34">
        <v>4.9752667554932231</v>
      </c>
      <c r="J37" s="34">
        <v>1.978687850814107</v>
      </c>
      <c r="K37" s="34">
        <v>0.74255798749570789</v>
      </c>
      <c r="M37" s="34">
        <v>63.888888888888886</v>
      </c>
      <c r="N37" s="34">
        <v>13.6</v>
      </c>
      <c r="Q37" s="45">
        <v>0.4</v>
      </c>
      <c r="R37" s="47">
        <f t="shared" si="0"/>
        <v>1</v>
      </c>
    </row>
    <row r="38" spans="5:18" x14ac:dyDescent="0.25">
      <c r="E38" s="36" t="s">
        <v>97</v>
      </c>
      <c r="F38" s="36"/>
      <c r="H38" s="34">
        <v>13</v>
      </c>
      <c r="I38" s="34">
        <v>9.8647507523426192</v>
      </c>
      <c r="J38" s="34">
        <v>-0.74740642001875912</v>
      </c>
      <c r="K38" s="34">
        <v>-0.28048517448679772</v>
      </c>
      <c r="M38" s="34">
        <v>69.444444444444429</v>
      </c>
      <c r="N38" s="34">
        <v>14.428254293583199</v>
      </c>
      <c r="Q38" s="45">
        <v>0.7</v>
      </c>
      <c r="R38" s="47">
        <f t="shared" si="0"/>
        <v>1</v>
      </c>
    </row>
    <row r="39" spans="5:18" x14ac:dyDescent="0.25">
      <c r="E39" s="34" t="s">
        <v>101</v>
      </c>
      <c r="F39" s="34">
        <f>COUNT(Q26:Q28)</f>
        <v>3</v>
      </c>
      <c r="H39" s="34">
        <v>14</v>
      </c>
      <c r="I39" s="34">
        <v>17.982808099771482</v>
      </c>
      <c r="J39" s="34">
        <v>-3.5545538061882826</v>
      </c>
      <c r="K39" s="34">
        <v>-1.3339457861847208</v>
      </c>
      <c r="M39" s="34">
        <v>74.999999999999986</v>
      </c>
      <c r="N39" s="34">
        <v>15.5</v>
      </c>
      <c r="Q39" s="45">
        <v>0.7</v>
      </c>
      <c r="R39" s="47">
        <f t="shared" si="0"/>
        <v>2</v>
      </c>
    </row>
    <row r="40" spans="5:18" x14ac:dyDescent="0.25">
      <c r="E40" s="34" t="s">
        <v>100</v>
      </c>
      <c r="F40" s="34">
        <f>COUNT(Q29:Q33)</f>
        <v>5</v>
      </c>
      <c r="H40" s="34">
        <v>15</v>
      </c>
      <c r="I40" s="34">
        <v>28.007314841418342</v>
      </c>
      <c r="J40" s="34">
        <v>-4.7369260540271405</v>
      </c>
      <c r="K40" s="34">
        <v>-1.7776640596176752</v>
      </c>
      <c r="M40" s="34">
        <v>80.555555555555543</v>
      </c>
      <c r="N40" s="34">
        <v>23.270388787391202</v>
      </c>
      <c r="Q40" s="45">
        <v>0.9</v>
      </c>
      <c r="R40" s="47">
        <f t="shared" si="0"/>
        <v>1</v>
      </c>
    </row>
    <row r="41" spans="5:18" x14ac:dyDescent="0.25">
      <c r="E41" s="34" t="s">
        <v>98</v>
      </c>
      <c r="F41" s="34">
        <f>COUNT(Q36:Q41)</f>
        <v>6</v>
      </c>
      <c r="H41" s="34">
        <v>16</v>
      </c>
      <c r="I41" s="34">
        <v>32.689672938617043</v>
      </c>
      <c r="J41" s="34">
        <v>-0.79073446964624239</v>
      </c>
      <c r="K41" s="34">
        <v>-0.29674523759895594</v>
      </c>
      <c r="M41" s="34">
        <v>86.1111111111111</v>
      </c>
      <c r="N41" s="34">
        <v>31.898938468970801</v>
      </c>
      <c r="Q41" s="45">
        <v>1</v>
      </c>
      <c r="R41" s="47">
        <f t="shared" si="0"/>
        <v>1</v>
      </c>
    </row>
    <row r="42" spans="5:18" x14ac:dyDescent="0.25">
      <c r="E42" s="34" t="s">
        <v>99</v>
      </c>
      <c r="F42" s="34">
        <f>COUNT(Q41:Q43)</f>
        <v>3</v>
      </c>
      <c r="H42" s="34">
        <v>17</v>
      </c>
      <c r="I42" s="34">
        <v>31.509213853192097</v>
      </c>
      <c r="J42" s="34">
        <v>2.2660572819038016</v>
      </c>
      <c r="K42" s="34">
        <v>0.85040140824039689</v>
      </c>
      <c r="M42" s="34">
        <v>91.666666666666657</v>
      </c>
      <c r="N42" s="34">
        <v>33.775271135095899</v>
      </c>
      <c r="Q42" s="45">
        <v>1</v>
      </c>
      <c r="R42" s="47">
        <f t="shared" si="0"/>
        <v>2</v>
      </c>
    </row>
    <row r="43" spans="5:18" ht="15.75" thickBot="1" x14ac:dyDescent="0.3">
      <c r="E43" s="35"/>
      <c r="F43" s="35"/>
      <c r="H43" s="35">
        <v>18</v>
      </c>
      <c r="I43" s="35">
        <v>29.317950811196429</v>
      </c>
      <c r="J43" s="35">
        <v>5.353559261584774</v>
      </c>
      <c r="K43" s="35">
        <v>2.0090729265789942</v>
      </c>
      <c r="M43" s="35">
        <v>97.222222222222214</v>
      </c>
      <c r="N43" s="35">
        <v>34.671510072781203</v>
      </c>
      <c r="Q43" s="51">
        <v>2</v>
      </c>
      <c r="R43" s="59">
        <f t="shared" si="0"/>
        <v>1</v>
      </c>
    </row>
  </sheetData>
  <sortState ref="Q26:Q43">
    <sortCondition ref="Q26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workbookViewId="0">
      <selection activeCell="A27" sqref="A27:F33"/>
    </sheetView>
  </sheetViews>
  <sheetFormatPr defaultRowHeight="15" x14ac:dyDescent="0.25"/>
  <cols>
    <col min="1" max="1" width="15.7109375" customWidth="1"/>
    <col min="2" max="2" width="10.7109375" bestFit="1" customWidth="1"/>
    <col min="3" max="4" width="12.42578125" bestFit="1" customWidth="1"/>
    <col min="5" max="5" width="19.28515625" customWidth="1"/>
    <col min="6" max="6" width="11" customWidth="1"/>
    <col min="8" max="8" width="9.5703125" bestFit="1" customWidth="1"/>
    <col min="14" max="14" width="28.28515625" bestFit="1" customWidth="1"/>
    <col min="15" max="15" width="19.85546875" bestFit="1" customWidth="1"/>
    <col min="16" max="16" width="15.140625" bestFit="1" customWidth="1"/>
    <col min="19" max="19" width="21.85546875" bestFit="1" customWidth="1"/>
  </cols>
  <sheetData>
    <row r="1" spans="1:22" ht="15.75" x14ac:dyDescent="0.25">
      <c r="A1" s="1" t="s">
        <v>0</v>
      </c>
      <c r="B1" s="63" t="s">
        <v>1</v>
      </c>
      <c r="C1" s="63" t="s">
        <v>2</v>
      </c>
      <c r="D1" s="64" t="s">
        <v>3</v>
      </c>
      <c r="E1" s="65" t="s">
        <v>4</v>
      </c>
      <c r="F1" s="65" t="s">
        <v>5</v>
      </c>
      <c r="G1" s="66" t="s">
        <v>6</v>
      </c>
      <c r="H1" s="65" t="s">
        <v>7</v>
      </c>
      <c r="I1" s="63" t="s">
        <v>8</v>
      </c>
      <c r="J1" s="63" t="s">
        <v>9</v>
      </c>
      <c r="K1" s="63" t="s">
        <v>106</v>
      </c>
      <c r="L1" s="67" t="s">
        <v>10</v>
      </c>
      <c r="N1" t="s">
        <v>51</v>
      </c>
    </row>
    <row r="2" spans="1:22" ht="16.5" thickBot="1" x14ac:dyDescent="0.3">
      <c r="A2" s="1" t="s">
        <v>11</v>
      </c>
      <c r="B2" s="71">
        <v>125263</v>
      </c>
      <c r="C2" s="72">
        <v>202685</v>
      </c>
      <c r="D2" s="73">
        <v>14716.207</v>
      </c>
      <c r="E2" s="72">
        <v>81344</v>
      </c>
      <c r="F2" s="73">
        <v>21917.838327245157</v>
      </c>
      <c r="G2" s="74">
        <v>4297.2701346362765</v>
      </c>
      <c r="H2" s="75">
        <v>37458.737369152834</v>
      </c>
      <c r="I2" s="76">
        <v>10.849999999999998</v>
      </c>
      <c r="J2" s="61">
        <v>16.633333333333333</v>
      </c>
      <c r="K2" s="84">
        <v>3.87</v>
      </c>
      <c r="L2" s="15">
        <v>13.6</v>
      </c>
    </row>
    <row r="3" spans="1:22" ht="15.75" x14ac:dyDescent="0.25">
      <c r="A3" s="1" t="s">
        <v>12</v>
      </c>
      <c r="B3" s="71">
        <v>133789</v>
      </c>
      <c r="C3" s="72">
        <v>214046</v>
      </c>
      <c r="D3" s="73">
        <v>16385.067999999999</v>
      </c>
      <c r="E3" s="72">
        <v>86405</v>
      </c>
      <c r="F3" s="73">
        <v>24055.311438848777</v>
      </c>
      <c r="G3" s="74">
        <v>4298.6936365363863</v>
      </c>
      <c r="H3" s="75">
        <v>40741.656473324168</v>
      </c>
      <c r="I3" s="76">
        <v>11.95</v>
      </c>
      <c r="J3" s="61">
        <v>15.061698291051464</v>
      </c>
      <c r="K3" s="85">
        <v>2.74</v>
      </c>
      <c r="L3" s="15">
        <v>15.5</v>
      </c>
      <c r="N3" s="37" t="s">
        <v>52</v>
      </c>
      <c r="O3" s="37"/>
    </row>
    <row r="4" spans="1:22" ht="15.75" x14ac:dyDescent="0.25">
      <c r="A4" s="1" t="s">
        <v>13</v>
      </c>
      <c r="B4" s="71">
        <v>141247</v>
      </c>
      <c r="C4" s="72">
        <v>231451</v>
      </c>
      <c r="D4" s="73">
        <v>17512.644999999997</v>
      </c>
      <c r="E4" s="72">
        <v>91511</v>
      </c>
      <c r="F4" s="73">
        <v>25791.757652613825</v>
      </c>
      <c r="G4" s="74">
        <v>4312.7852694151388</v>
      </c>
      <c r="H4" s="75">
        <v>43481.615842901003</v>
      </c>
      <c r="I4" s="76">
        <v>11.224999999999998</v>
      </c>
      <c r="J4" s="61">
        <v>12.463131962853993</v>
      </c>
      <c r="K4" s="85">
        <v>3.91</v>
      </c>
      <c r="L4" s="15">
        <v>12.3</v>
      </c>
      <c r="N4" s="34" t="s">
        <v>53</v>
      </c>
      <c r="O4" s="34">
        <v>0.98777895529755411</v>
      </c>
    </row>
    <row r="5" spans="1:22" ht="15.75" x14ac:dyDescent="0.25">
      <c r="A5" s="1" t="s">
        <v>14</v>
      </c>
      <c r="B5" s="71">
        <v>152194</v>
      </c>
      <c r="C5" s="72">
        <v>248815</v>
      </c>
      <c r="D5" s="73">
        <v>18621.91</v>
      </c>
      <c r="E5" s="72">
        <v>97608</v>
      </c>
      <c r="F5" s="73">
        <v>28483.038067012152</v>
      </c>
      <c r="G5" s="74">
        <v>4328.3804883026978</v>
      </c>
      <c r="H5" s="75">
        <v>46906.176630919588</v>
      </c>
      <c r="I5" s="76">
        <v>10.65</v>
      </c>
      <c r="J5" s="61">
        <v>9.4899119352410164</v>
      </c>
      <c r="K5" s="85">
        <v>3.05</v>
      </c>
      <c r="L5" s="15">
        <v>5.6</v>
      </c>
      <c r="N5" s="34" t="s">
        <v>54</v>
      </c>
      <c r="O5" s="34">
        <v>0.97570726452872736</v>
      </c>
    </row>
    <row r="6" spans="1:22" ht="15.75" x14ac:dyDescent="0.25">
      <c r="A6" s="1" t="s">
        <v>15</v>
      </c>
      <c r="B6" s="71">
        <v>163461</v>
      </c>
      <c r="C6" s="72">
        <v>268007</v>
      </c>
      <c r="D6" s="73">
        <v>20256.893580000004</v>
      </c>
      <c r="E6" s="72">
        <v>105106</v>
      </c>
      <c r="F6" s="73">
        <v>31429.113154092938</v>
      </c>
      <c r="G6" s="74">
        <v>4434.2882808484956</v>
      </c>
      <c r="H6" s="75">
        <v>54048.094072633205</v>
      </c>
      <c r="I6" s="76">
        <v>10.324999999999999</v>
      </c>
      <c r="J6" s="61">
        <v>8.6157768476551073</v>
      </c>
      <c r="K6" s="85">
        <v>3.39</v>
      </c>
      <c r="L6" s="15">
        <v>7.4</v>
      </c>
      <c r="N6" s="34" t="s">
        <v>55</v>
      </c>
      <c r="O6" s="34">
        <v>0.94100335671262358</v>
      </c>
    </row>
    <row r="7" spans="1:22" ht="15.75" x14ac:dyDescent="0.25">
      <c r="A7" s="1" t="s">
        <v>16</v>
      </c>
      <c r="B7" s="71">
        <v>178905</v>
      </c>
      <c r="C7" s="72">
        <v>287061</v>
      </c>
      <c r="D7" s="73">
        <v>20868.730580000003</v>
      </c>
      <c r="E7" s="72">
        <v>112780</v>
      </c>
      <c r="F7" s="73">
        <v>33918.319397008287</v>
      </c>
      <c r="G7" s="74">
        <v>4495.680774838519</v>
      </c>
      <c r="H7" s="75">
        <v>59461.462897058584</v>
      </c>
      <c r="I7" s="76">
        <v>9.75</v>
      </c>
      <c r="J7" s="61">
        <v>6.5683333333333325</v>
      </c>
      <c r="K7" s="85">
        <v>3.08</v>
      </c>
      <c r="L7" s="15">
        <v>7</v>
      </c>
      <c r="N7" s="34" t="s">
        <v>56</v>
      </c>
      <c r="O7" s="34">
        <v>2.5134346676979655</v>
      </c>
    </row>
    <row r="8" spans="1:22" ht="16.5" thickBot="1" x14ac:dyDescent="0.3">
      <c r="A8" s="1" t="s">
        <v>17</v>
      </c>
      <c r="B8" s="71">
        <v>193716</v>
      </c>
      <c r="C8" s="72">
        <v>311799</v>
      </c>
      <c r="D8" s="73">
        <v>21635.784309999999</v>
      </c>
      <c r="E8" s="72">
        <v>120707</v>
      </c>
      <c r="F8" s="73">
        <v>37106.310220797182</v>
      </c>
      <c r="G8" s="74">
        <v>4604.0920693414046</v>
      </c>
      <c r="H8" s="75">
        <v>64137.941090481239</v>
      </c>
      <c r="I8" s="76">
        <v>10.600000000000001</v>
      </c>
      <c r="J8" s="61">
        <v>6.4041666666666659</v>
      </c>
      <c r="K8" s="85">
        <v>3.09</v>
      </c>
      <c r="L8" s="15">
        <v>7</v>
      </c>
      <c r="N8" s="35" t="s">
        <v>57</v>
      </c>
      <c r="O8" s="35">
        <v>18</v>
      </c>
    </row>
    <row r="9" spans="1:22" ht="15.75" x14ac:dyDescent="0.25">
      <c r="A9" s="1" t="s">
        <v>18</v>
      </c>
      <c r="B9" s="71">
        <v>199242</v>
      </c>
      <c r="C9" s="72">
        <v>321498</v>
      </c>
      <c r="D9" s="73">
        <v>22755.661</v>
      </c>
      <c r="E9" s="72">
        <v>128557</v>
      </c>
      <c r="F9" s="73">
        <v>39888.775154359573</v>
      </c>
      <c r="G9" s="74">
        <v>4646.8706583355679</v>
      </c>
      <c r="H9" s="75">
        <v>68270.670927605868</v>
      </c>
      <c r="I9" s="76">
        <v>10.025</v>
      </c>
      <c r="J9" s="61">
        <v>6.2875000000000005</v>
      </c>
      <c r="K9" s="85">
        <v>3.62</v>
      </c>
      <c r="L9" s="15">
        <v>6.3</v>
      </c>
    </row>
    <row r="10" spans="1:22" ht="16.5" thickBot="1" x14ac:dyDescent="0.3">
      <c r="A10" s="1" t="s">
        <v>19</v>
      </c>
      <c r="B10" s="71">
        <v>217862</v>
      </c>
      <c r="C10" s="72">
        <v>353965</v>
      </c>
      <c r="D10" s="73">
        <v>25572.438999999998</v>
      </c>
      <c r="E10" s="72">
        <v>136001</v>
      </c>
      <c r="F10" s="73">
        <v>43911.05056006198</v>
      </c>
      <c r="G10" s="74">
        <v>4731.335058908151</v>
      </c>
      <c r="H10" s="75">
        <v>73066.108561601373</v>
      </c>
      <c r="I10" s="76">
        <v>9.0250000000000004</v>
      </c>
      <c r="J10" s="61">
        <v>6.4983333333333348</v>
      </c>
      <c r="K10" s="85">
        <v>2.91</v>
      </c>
      <c r="L10" s="15">
        <v>5.4</v>
      </c>
      <c r="N10" t="s">
        <v>58</v>
      </c>
    </row>
    <row r="11" spans="1:22" ht="15.75" x14ac:dyDescent="0.25">
      <c r="A11" s="1" t="s">
        <v>20</v>
      </c>
      <c r="B11" s="71">
        <v>232695</v>
      </c>
      <c r="C11" s="72">
        <v>377760</v>
      </c>
      <c r="D11" s="73">
        <v>28120.144999999997</v>
      </c>
      <c r="E11" s="72">
        <v>147079</v>
      </c>
      <c r="F11" s="73">
        <v>47749.590130035802</v>
      </c>
      <c r="G11" s="74">
        <v>4795.068690626932</v>
      </c>
      <c r="H11" s="75">
        <v>78440.904890672551</v>
      </c>
      <c r="I11" s="76">
        <v>8.4250000000000007</v>
      </c>
      <c r="J11" s="61">
        <v>6.939166666666666</v>
      </c>
      <c r="K11" s="85">
        <v>3.88</v>
      </c>
      <c r="L11" s="15">
        <v>4.5999999999999996</v>
      </c>
      <c r="N11" s="36"/>
      <c r="O11" s="36" t="s">
        <v>63</v>
      </c>
      <c r="P11" s="36" t="s">
        <v>64</v>
      </c>
      <c r="Q11" s="36" t="s">
        <v>65</v>
      </c>
      <c r="R11" s="36" t="s">
        <v>66</v>
      </c>
      <c r="S11" s="36" t="s">
        <v>67</v>
      </c>
    </row>
    <row r="12" spans="1:22" ht="15.75" x14ac:dyDescent="0.25">
      <c r="A12" s="1" t="s">
        <v>21</v>
      </c>
      <c r="B12" s="71">
        <v>241990</v>
      </c>
      <c r="C12" s="72">
        <v>386427</v>
      </c>
      <c r="D12" s="73">
        <v>28640.007999999998</v>
      </c>
      <c r="E12" s="72">
        <v>159108</v>
      </c>
      <c r="F12" s="73">
        <v>50143.148387896195</v>
      </c>
      <c r="G12" s="74">
        <v>4856.3633315359984</v>
      </c>
      <c r="H12" s="75">
        <v>82947.43240533059</v>
      </c>
      <c r="I12" s="76">
        <v>7.7750000000000004</v>
      </c>
      <c r="J12" s="61">
        <v>7.0250000000000012</v>
      </c>
      <c r="K12" s="85">
        <v>1.97</v>
      </c>
      <c r="L12" s="15">
        <v>4.6727477289568498</v>
      </c>
      <c r="N12" s="34" t="s">
        <v>59</v>
      </c>
      <c r="O12" s="34">
        <v>10</v>
      </c>
      <c r="P12" s="34">
        <v>1776.1365826601809</v>
      </c>
      <c r="Q12" s="34">
        <v>177.61365826601809</v>
      </c>
      <c r="R12" s="34">
        <v>28.115198717648912</v>
      </c>
      <c r="S12" s="34">
        <v>1.0409251597153518E-4</v>
      </c>
    </row>
    <row r="13" spans="1:22" ht="15.75" x14ac:dyDescent="0.25">
      <c r="A13" s="1" t="s">
        <v>22</v>
      </c>
      <c r="B13" s="71">
        <v>237534</v>
      </c>
      <c r="C13" s="72">
        <v>375814</v>
      </c>
      <c r="D13" s="73">
        <v>25674.303999999996</v>
      </c>
      <c r="E13" s="72">
        <v>157389</v>
      </c>
      <c r="F13" s="73">
        <v>55366.872299982089</v>
      </c>
      <c r="G13" s="74">
        <v>4829.002746697076</v>
      </c>
      <c r="H13" s="75">
        <v>84874.501480897001</v>
      </c>
      <c r="I13" s="76">
        <v>9.65</v>
      </c>
      <c r="J13" s="61">
        <v>5.8299999999999992</v>
      </c>
      <c r="K13" s="85">
        <v>2.64</v>
      </c>
      <c r="L13" s="15">
        <v>6.9539546063073301</v>
      </c>
      <c r="N13" s="34" t="s">
        <v>60</v>
      </c>
      <c r="O13" s="34">
        <v>7</v>
      </c>
      <c r="P13" s="34">
        <v>44.221476801501872</v>
      </c>
      <c r="Q13" s="34">
        <v>6.3173538287859818</v>
      </c>
      <c r="R13" s="34"/>
      <c r="S13" s="34"/>
    </row>
    <row r="14" spans="1:22" ht="16.5" thickBot="1" x14ac:dyDescent="0.3">
      <c r="A14" s="1" t="s">
        <v>23</v>
      </c>
      <c r="B14" s="71">
        <v>226031</v>
      </c>
      <c r="C14" s="72">
        <v>354633</v>
      </c>
      <c r="D14" s="73">
        <v>26919.648999999998</v>
      </c>
      <c r="E14" s="72">
        <v>152038</v>
      </c>
      <c r="F14" s="73">
        <v>50188.379539351161</v>
      </c>
      <c r="G14" s="74">
        <v>4705.4832288258967</v>
      </c>
      <c r="H14" s="75">
        <v>82130.364834071064</v>
      </c>
      <c r="I14" s="76">
        <v>12.75</v>
      </c>
      <c r="J14" s="61">
        <v>5.5083333333333337</v>
      </c>
      <c r="K14" s="85">
        <v>5.17</v>
      </c>
      <c r="L14" s="15">
        <v>9.1173443323238601</v>
      </c>
      <c r="N14" s="35" t="s">
        <v>61</v>
      </c>
      <c r="O14" s="35">
        <v>17</v>
      </c>
      <c r="P14" s="35">
        <v>1820.3580594616828</v>
      </c>
      <c r="Q14" s="35"/>
      <c r="R14" s="35"/>
      <c r="S14" s="35"/>
    </row>
    <row r="15" spans="1:22" ht="16.5" thickBot="1" x14ac:dyDescent="0.3">
      <c r="A15" s="1" t="s">
        <v>24</v>
      </c>
      <c r="B15" s="71">
        <v>207029</v>
      </c>
      <c r="C15" s="72">
        <v>323261</v>
      </c>
      <c r="D15" s="73">
        <v>25787.955000000002</v>
      </c>
      <c r="E15" s="72">
        <v>139855</v>
      </c>
      <c r="F15" s="73">
        <v>45103.66294576729</v>
      </c>
      <c r="G15" s="74">
        <v>4381.8192222222224</v>
      </c>
      <c r="H15" s="75">
        <v>73259.401157200395</v>
      </c>
      <c r="I15" s="76">
        <v>17.899999999999999</v>
      </c>
      <c r="J15" s="61">
        <v>6.2141666666666664</v>
      </c>
      <c r="K15" s="85">
        <v>2.41</v>
      </c>
      <c r="L15" s="15">
        <v>14.428254293583199</v>
      </c>
    </row>
    <row r="16" spans="1:22" ht="15.75" x14ac:dyDescent="0.25">
      <c r="A16" s="1" t="s">
        <v>25</v>
      </c>
      <c r="B16" s="71">
        <v>191204</v>
      </c>
      <c r="C16" s="72">
        <v>306893</v>
      </c>
      <c r="D16" s="73">
        <v>23314.948000000004</v>
      </c>
      <c r="E16" s="72">
        <v>128866</v>
      </c>
      <c r="F16" s="73">
        <v>41564.274566237043</v>
      </c>
      <c r="G16" s="74">
        <v>4105.2230000000009</v>
      </c>
      <c r="H16" s="75">
        <v>66080.122375518244</v>
      </c>
      <c r="I16" s="76">
        <v>24.5</v>
      </c>
      <c r="J16" s="61">
        <v>6.0341666666666676</v>
      </c>
      <c r="K16" s="85">
        <v>0.8</v>
      </c>
      <c r="L16" s="15">
        <v>23.270388787391202</v>
      </c>
      <c r="N16" s="36"/>
      <c r="O16" s="36" t="s">
        <v>68</v>
      </c>
      <c r="P16" s="36" t="s">
        <v>56</v>
      </c>
      <c r="Q16" s="36" t="s">
        <v>69</v>
      </c>
      <c r="R16" s="36" t="s">
        <v>70</v>
      </c>
      <c r="S16" s="36" t="s">
        <v>71</v>
      </c>
      <c r="T16" s="36" t="s">
        <v>72</v>
      </c>
      <c r="U16" s="36" t="s">
        <v>73</v>
      </c>
      <c r="V16" s="36" t="s">
        <v>74</v>
      </c>
    </row>
    <row r="17" spans="1:22" ht="15.75" x14ac:dyDescent="0.25">
      <c r="A17" s="1" t="s">
        <v>26</v>
      </c>
      <c r="B17" s="71">
        <v>180389</v>
      </c>
      <c r="C17" s="72">
        <v>288680</v>
      </c>
      <c r="D17" s="73">
        <v>22258.489000000005</v>
      </c>
      <c r="E17" s="72">
        <v>122941</v>
      </c>
      <c r="F17" s="73">
        <v>36853.78086266153</v>
      </c>
      <c r="G17" s="74">
        <v>3957.2249889261589</v>
      </c>
      <c r="H17" s="75">
        <v>59320.227454888431</v>
      </c>
      <c r="I17" s="76">
        <v>27.475000000000001</v>
      </c>
      <c r="J17" s="61">
        <v>5.7124999999999995</v>
      </c>
      <c r="K17" s="85">
        <v>-1.71</v>
      </c>
      <c r="L17" s="15">
        <v>31.898938468970801</v>
      </c>
      <c r="N17" s="34" t="s">
        <v>62</v>
      </c>
      <c r="O17" s="34">
        <v>-312.84895938947176</v>
      </c>
      <c r="P17" s="34">
        <v>153.54250128666715</v>
      </c>
      <c r="Q17" s="34">
        <v>-2.0375398131972333</v>
      </c>
      <c r="R17" s="34">
        <v>8.1006450066323996E-2</v>
      </c>
      <c r="S17" s="34">
        <v>-675.91928158214125</v>
      </c>
      <c r="T17" s="34">
        <v>50.221362803197735</v>
      </c>
      <c r="U17" s="34">
        <v>-675.91928158214125</v>
      </c>
      <c r="V17" s="34">
        <v>50.221362803197735</v>
      </c>
    </row>
    <row r="18" spans="1:22" ht="15.75" x14ac:dyDescent="0.25">
      <c r="A18" s="1" t="s">
        <v>27</v>
      </c>
      <c r="B18" s="71">
        <v>177559</v>
      </c>
      <c r="C18" s="72">
        <v>282457</v>
      </c>
      <c r="D18" s="73">
        <v>22234.503000000012</v>
      </c>
      <c r="E18" s="72">
        <v>120140</v>
      </c>
      <c r="F18" s="73">
        <v>35372.379774952722</v>
      </c>
      <c r="G18" s="74">
        <v>3962.6039999999994</v>
      </c>
      <c r="H18" s="75">
        <v>58160.383792369903</v>
      </c>
      <c r="I18" s="76">
        <v>26.549999999999997</v>
      </c>
      <c r="J18" s="61">
        <v>5.4291666666666663</v>
      </c>
      <c r="K18" s="85">
        <v>-2.61</v>
      </c>
      <c r="L18" s="15">
        <v>33.775271135095899</v>
      </c>
      <c r="N18" s="34" t="s">
        <v>1</v>
      </c>
      <c r="O18" s="34">
        <v>1.627542507741041E-4</v>
      </c>
      <c r="P18" s="34">
        <v>7.471394823984934E-4</v>
      </c>
      <c r="Q18" s="34">
        <v>0.21783650122681869</v>
      </c>
      <c r="R18" s="34">
        <v>0.83377040148489645</v>
      </c>
      <c r="S18" s="34">
        <v>-1.6039498886278539E-3</v>
      </c>
      <c r="T18" s="34">
        <v>1.9294583901760622E-3</v>
      </c>
      <c r="U18" s="34">
        <v>-1.6039498886278539E-3</v>
      </c>
      <c r="V18" s="34">
        <v>1.9294583901760622E-3</v>
      </c>
    </row>
    <row r="19" spans="1:22" ht="15.75" x14ac:dyDescent="0.25">
      <c r="A19" s="17" t="s">
        <v>28</v>
      </c>
      <c r="B19" s="77">
        <v>176023</v>
      </c>
      <c r="C19" s="78">
        <v>275951</v>
      </c>
      <c r="D19" s="79">
        <v>22252.965113918588</v>
      </c>
      <c r="E19" s="78">
        <v>118936</v>
      </c>
      <c r="F19" s="79">
        <v>35249.271504241675</v>
      </c>
      <c r="G19" s="80">
        <v>4038.6758366599479</v>
      </c>
      <c r="H19" s="81">
        <v>59020.741737336626</v>
      </c>
      <c r="I19" s="82">
        <v>24.950000000000003</v>
      </c>
      <c r="J19" s="62">
        <v>5.0924999999999994</v>
      </c>
      <c r="K19" s="86">
        <v>-0.17</v>
      </c>
      <c r="L19" s="24">
        <v>34.671510072781203</v>
      </c>
      <c r="N19" s="34" t="s">
        <v>2</v>
      </c>
      <c r="O19" s="34">
        <v>-2.9764467050498656E-4</v>
      </c>
      <c r="P19" s="34">
        <v>2.6657098234000469E-4</v>
      </c>
      <c r="Q19" s="34">
        <v>-1.116568157164789</v>
      </c>
      <c r="R19" s="34">
        <v>0.30103418990602443</v>
      </c>
      <c r="S19" s="34">
        <v>-9.2798488011707359E-4</v>
      </c>
      <c r="T19" s="34">
        <v>3.3269553910710053E-4</v>
      </c>
      <c r="U19" s="34">
        <v>-9.2798488011707359E-4</v>
      </c>
      <c r="V19" s="34">
        <v>3.3269553910710053E-4</v>
      </c>
    </row>
    <row r="20" spans="1:22" x14ac:dyDescent="0.25">
      <c r="N20" s="34" t="s">
        <v>3</v>
      </c>
      <c r="O20" s="34">
        <v>1.6795602639410833E-3</v>
      </c>
      <c r="P20" s="34">
        <v>1.4443795893211715E-3</v>
      </c>
      <c r="Q20" s="34">
        <v>1.1628247009018189</v>
      </c>
      <c r="R20" s="34">
        <v>0.28300468840519755</v>
      </c>
      <c r="S20" s="34">
        <v>-1.7358547414733857E-3</v>
      </c>
      <c r="T20" s="34">
        <v>5.0949752693555525E-3</v>
      </c>
      <c r="U20" s="34">
        <v>-1.7358547414733857E-3</v>
      </c>
      <c r="V20" s="34">
        <v>5.0949752693555525E-3</v>
      </c>
    </row>
    <row r="21" spans="1:22" x14ac:dyDescent="0.25">
      <c r="N21" s="34" t="s">
        <v>4</v>
      </c>
      <c r="O21" s="34">
        <v>1.8001243192997061E-5</v>
      </c>
      <c r="P21" s="34">
        <v>5.0615424098184004E-4</v>
      </c>
      <c r="Q21" s="34">
        <v>3.5564738444309338E-2</v>
      </c>
      <c r="R21" s="34">
        <v>0.97262235522676466</v>
      </c>
      <c r="S21" s="34">
        <v>-1.1788633500792005E-3</v>
      </c>
      <c r="T21" s="34">
        <v>1.2148658364651947E-3</v>
      </c>
      <c r="U21" s="34">
        <v>-1.1788633500792005E-3</v>
      </c>
      <c r="V21" s="34">
        <v>1.2148658364651947E-3</v>
      </c>
    </row>
    <row r="22" spans="1:22" x14ac:dyDescent="0.25">
      <c r="N22" s="34" t="s">
        <v>5</v>
      </c>
      <c r="O22" s="34">
        <v>3.860286171250832E-4</v>
      </c>
      <c r="P22" s="34">
        <v>8.94300849033481E-4</v>
      </c>
      <c r="Q22" s="34">
        <v>0.43165408770693336</v>
      </c>
      <c r="R22" s="34">
        <v>0.67897589687535653</v>
      </c>
      <c r="S22" s="34">
        <v>-1.7286568587195038E-3</v>
      </c>
      <c r="T22" s="34">
        <v>2.5007140929696704E-3</v>
      </c>
      <c r="U22" s="34">
        <v>-1.7286568587195038E-3</v>
      </c>
      <c r="V22" s="34">
        <v>2.5007140929696704E-3</v>
      </c>
    </row>
    <row r="23" spans="1:22" x14ac:dyDescent="0.25">
      <c r="N23" s="34" t="s">
        <v>6</v>
      </c>
      <c r="O23" s="34">
        <v>8.0251222101893144E-2</v>
      </c>
      <c r="P23" s="34">
        <v>4.0489766782225441E-2</v>
      </c>
      <c r="Q23" s="34">
        <v>1.9820124559749883</v>
      </c>
      <c r="R23" s="34">
        <v>8.7920576509369644E-2</v>
      </c>
      <c r="S23" s="34">
        <v>-1.5491862372693094E-2</v>
      </c>
      <c r="T23" s="34">
        <v>0.17599430657647938</v>
      </c>
      <c r="U23" s="34">
        <v>-1.5491862372693094E-2</v>
      </c>
      <c r="V23" s="34">
        <v>0.17599430657647938</v>
      </c>
    </row>
    <row r="24" spans="1:22" x14ac:dyDescent="0.25">
      <c r="N24" s="34" t="s">
        <v>7</v>
      </c>
      <c r="O24" s="34">
        <v>-1.0574909088745612E-3</v>
      </c>
      <c r="P24" s="34">
        <v>1.2153813578458235E-3</v>
      </c>
      <c r="Q24" s="34">
        <v>-0.87008978873008902</v>
      </c>
      <c r="R24" s="34">
        <v>0.41309086459065258</v>
      </c>
      <c r="S24" s="34">
        <v>-3.931411142570564E-3</v>
      </c>
      <c r="T24" s="34">
        <v>1.8164293248214417E-3</v>
      </c>
      <c r="U24" s="34">
        <v>-3.931411142570564E-3</v>
      </c>
      <c r="V24" s="34">
        <v>1.8164293248214417E-3</v>
      </c>
    </row>
    <row r="25" spans="1:22" x14ac:dyDescent="0.25">
      <c r="N25" s="34" t="s">
        <v>8</v>
      </c>
      <c r="O25" s="34">
        <v>3.3722660513021969</v>
      </c>
      <c r="P25" s="34">
        <v>1.0831898612140496</v>
      </c>
      <c r="Q25" s="34">
        <v>3.1132732792776778</v>
      </c>
      <c r="R25" s="34">
        <v>1.7003078617197225E-2</v>
      </c>
      <c r="S25" s="34">
        <v>0.8109290363960322</v>
      </c>
      <c r="T25" s="34">
        <v>5.9336030662083612</v>
      </c>
      <c r="U25" s="34">
        <v>0.8109290363960322</v>
      </c>
      <c r="V25" s="34">
        <v>5.9336030662083612</v>
      </c>
    </row>
    <row r="26" spans="1:22" ht="15.75" thickBot="1" x14ac:dyDescent="0.3">
      <c r="N26" s="34" t="s">
        <v>9</v>
      </c>
      <c r="O26" s="34">
        <v>-0.29130713195523417</v>
      </c>
      <c r="P26" s="34">
        <v>0.69310084656926285</v>
      </c>
      <c r="Q26" s="34">
        <v>-0.4202954496407808</v>
      </c>
      <c r="R26" s="34">
        <v>0.6868708199952076</v>
      </c>
      <c r="S26" s="34">
        <v>-1.9302302025524032</v>
      </c>
      <c r="T26" s="34">
        <v>1.3476159386419346</v>
      </c>
      <c r="U26" s="34">
        <v>-1.9302302025524032</v>
      </c>
      <c r="V26" s="34">
        <v>1.3476159386419346</v>
      </c>
    </row>
    <row r="27" spans="1:22" ht="15.75" thickBot="1" x14ac:dyDescent="0.3">
      <c r="A27" s="90" t="s">
        <v>118</v>
      </c>
      <c r="B27" s="90" t="s">
        <v>70</v>
      </c>
      <c r="C27" s="90" t="s">
        <v>118</v>
      </c>
      <c r="D27" s="90" t="s">
        <v>70</v>
      </c>
      <c r="E27" s="124" t="s">
        <v>52</v>
      </c>
      <c r="F27" s="124"/>
      <c r="G27" s="89"/>
      <c r="N27" s="35" t="s">
        <v>106</v>
      </c>
      <c r="O27" s="35">
        <v>-1.6124825818965303</v>
      </c>
      <c r="P27" s="35">
        <v>1.0939792591155524</v>
      </c>
      <c r="Q27" s="35">
        <v>-1.4739608346872786</v>
      </c>
      <c r="R27" s="35">
        <v>0.1839860394957446</v>
      </c>
      <c r="S27" s="35">
        <v>-4.199332468740673</v>
      </c>
      <c r="T27" s="35">
        <v>0.97436730494761226</v>
      </c>
      <c r="U27" s="35">
        <v>-4.199332468740673</v>
      </c>
      <c r="V27" s="35">
        <v>0.97436730494761226</v>
      </c>
    </row>
    <row r="28" spans="1:22" ht="15.75" thickTop="1" x14ac:dyDescent="0.25">
      <c r="A28" s="93" t="s">
        <v>117</v>
      </c>
      <c r="B28" s="34">
        <v>8.1006450066323996E-2</v>
      </c>
      <c r="C28" s="93" t="s">
        <v>6</v>
      </c>
      <c r="D28" s="34">
        <v>8.7920576509369644E-2</v>
      </c>
      <c r="E28" s="34" t="s">
        <v>53</v>
      </c>
      <c r="F28" s="34">
        <v>0.98777895529755411</v>
      </c>
      <c r="G28" s="34"/>
    </row>
    <row r="29" spans="1:22" x14ac:dyDescent="0.25">
      <c r="A29" s="93" t="s">
        <v>1</v>
      </c>
      <c r="B29" s="34">
        <v>0.83377040148489645</v>
      </c>
      <c r="C29" s="93" t="s">
        <v>7</v>
      </c>
      <c r="D29" s="34">
        <v>0.41309086459065258</v>
      </c>
      <c r="E29" s="34" t="s">
        <v>54</v>
      </c>
      <c r="F29" s="34">
        <v>0.97570726452872736</v>
      </c>
      <c r="G29" s="34"/>
    </row>
    <row r="30" spans="1:22" x14ac:dyDescent="0.25">
      <c r="A30" s="93" t="s">
        <v>2</v>
      </c>
      <c r="B30" s="34">
        <v>0.30103418990602443</v>
      </c>
      <c r="C30" s="93" t="s">
        <v>8</v>
      </c>
      <c r="D30" s="34">
        <v>1.7003078617197225E-2</v>
      </c>
      <c r="E30" s="34" t="s">
        <v>119</v>
      </c>
      <c r="F30" s="34">
        <v>0.94100335671262358</v>
      </c>
      <c r="G30" s="34"/>
    </row>
    <row r="31" spans="1:22" x14ac:dyDescent="0.25">
      <c r="A31" s="93" t="s">
        <v>3</v>
      </c>
      <c r="B31" s="34">
        <v>0.28300468840519755</v>
      </c>
      <c r="C31" s="93" t="s">
        <v>9</v>
      </c>
      <c r="D31" s="34">
        <v>0.6868708199952076</v>
      </c>
      <c r="E31" s="34" t="s">
        <v>56</v>
      </c>
      <c r="F31" s="34">
        <v>2.5134346676979655</v>
      </c>
      <c r="N31" t="s">
        <v>75</v>
      </c>
      <c r="S31" t="s">
        <v>79</v>
      </c>
    </row>
    <row r="32" spans="1:22" ht="15.75" thickBot="1" x14ac:dyDescent="0.3">
      <c r="A32" s="93" t="s">
        <v>4</v>
      </c>
      <c r="B32" s="34">
        <v>0.97262235522676466</v>
      </c>
      <c r="C32" s="93" t="s">
        <v>106</v>
      </c>
      <c r="D32" s="34">
        <v>0.1839860394957446</v>
      </c>
      <c r="E32" s="34" t="s">
        <v>57</v>
      </c>
      <c r="F32" s="34">
        <v>18</v>
      </c>
    </row>
    <row r="33" spans="1:20" ht="15.75" thickBot="1" x14ac:dyDescent="0.3">
      <c r="A33" s="94" t="s">
        <v>5</v>
      </c>
      <c r="B33" s="91">
        <v>0.67897589687535653</v>
      </c>
      <c r="C33" s="91"/>
      <c r="D33" s="92"/>
      <c r="E33" s="92"/>
      <c r="F33" s="92"/>
      <c r="N33" s="36" t="s">
        <v>57</v>
      </c>
      <c r="O33" s="36" t="s">
        <v>76</v>
      </c>
      <c r="P33" s="36" t="s">
        <v>77</v>
      </c>
      <c r="Q33" s="36" t="s">
        <v>78</v>
      </c>
      <c r="S33" s="36" t="s">
        <v>80</v>
      </c>
      <c r="T33" s="36" t="s">
        <v>10</v>
      </c>
    </row>
    <row r="34" spans="1:20" ht="15.75" thickTop="1" x14ac:dyDescent="0.25">
      <c r="C34" s="34"/>
      <c r="N34" s="34">
        <v>1</v>
      </c>
      <c r="O34" s="34">
        <v>12.604254960431593</v>
      </c>
      <c r="P34" s="34">
        <v>0.99574503956840665</v>
      </c>
      <c r="Q34" s="34">
        <v>0.61738488291555627</v>
      </c>
      <c r="S34" s="34">
        <v>2.7777777777777777</v>
      </c>
      <c r="T34" s="34">
        <v>4.5999999999999996</v>
      </c>
    </row>
    <row r="35" spans="1:20" x14ac:dyDescent="0.25">
      <c r="C35" s="34"/>
      <c r="N35" s="34">
        <v>2</v>
      </c>
      <c r="O35" s="34">
        <v>16.961546434319086</v>
      </c>
      <c r="P35" s="34">
        <v>-1.4615464343190858</v>
      </c>
      <c r="Q35" s="34">
        <v>-0.9061924874050532</v>
      </c>
      <c r="S35" s="34">
        <v>8.3333333333333321</v>
      </c>
      <c r="T35" s="34">
        <v>4.6727477289568498</v>
      </c>
    </row>
    <row r="36" spans="1:20" x14ac:dyDescent="0.25">
      <c r="C36" s="34"/>
      <c r="D36" s="34"/>
      <c r="N36" s="34">
        <v>3</v>
      </c>
      <c r="O36" s="34">
        <v>10.309799980709661</v>
      </c>
      <c r="P36" s="34">
        <v>1.9902000192903397</v>
      </c>
      <c r="Q36" s="34">
        <v>1.23396989898205</v>
      </c>
      <c r="S36" s="34">
        <v>13.888888888888889</v>
      </c>
      <c r="T36" s="34">
        <v>5.4</v>
      </c>
    </row>
    <row r="37" spans="1:20" x14ac:dyDescent="0.25">
      <c r="C37" s="34"/>
      <c r="D37" s="34"/>
      <c r="N37" s="34">
        <v>4</v>
      </c>
      <c r="O37" s="34">
        <v>7.8788066721827832</v>
      </c>
      <c r="P37" s="34">
        <v>-2.2788066721827835</v>
      </c>
      <c r="Q37" s="34">
        <v>-1.412912678031075</v>
      </c>
      <c r="S37" s="34">
        <v>19.444444444444443</v>
      </c>
      <c r="T37" s="34">
        <v>5.6</v>
      </c>
    </row>
    <row r="38" spans="1:20" x14ac:dyDescent="0.25">
      <c r="C38" s="34"/>
      <c r="D38" s="34"/>
      <c r="N38" s="34">
        <v>5</v>
      </c>
      <c r="O38" s="34">
        <v>7.5755866219178323</v>
      </c>
      <c r="P38" s="34">
        <v>-0.17558662191783192</v>
      </c>
      <c r="Q38" s="34">
        <v>-0.10886775399982439</v>
      </c>
      <c r="S38" s="34">
        <v>25</v>
      </c>
      <c r="T38" s="34">
        <v>6.3</v>
      </c>
    </row>
    <row r="39" spans="1:20" x14ac:dyDescent="0.25">
      <c r="N39" s="34">
        <v>6</v>
      </c>
      <c r="O39" s="34">
        <v>4.903991087489139</v>
      </c>
      <c r="P39" s="34">
        <v>2.096008912510861</v>
      </c>
      <c r="Q39" s="34">
        <v>1.2995738523602063</v>
      </c>
      <c r="S39" s="34">
        <v>30.555555555555557</v>
      </c>
      <c r="T39" s="34">
        <v>6.9539546063073301</v>
      </c>
    </row>
    <row r="40" spans="1:20" x14ac:dyDescent="0.25">
      <c r="N40" s="34">
        <v>7</v>
      </c>
      <c r="O40" s="34">
        <v>9.2660048829008623</v>
      </c>
      <c r="P40" s="34">
        <v>-2.2660048829008623</v>
      </c>
      <c r="Q40" s="34">
        <v>-1.4049752735119883</v>
      </c>
      <c r="S40" s="34">
        <v>36.111111111111107</v>
      </c>
      <c r="T40" s="34">
        <v>7</v>
      </c>
    </row>
    <row r="41" spans="1:20" x14ac:dyDescent="0.25">
      <c r="N41" s="34">
        <v>8</v>
      </c>
      <c r="O41" s="34">
        <v>6.6778773511954705</v>
      </c>
      <c r="P41" s="34">
        <v>-0.37787735119547072</v>
      </c>
      <c r="Q41" s="34">
        <v>-0.2342926702656489</v>
      </c>
      <c r="S41" s="34">
        <v>41.666666666666664</v>
      </c>
      <c r="T41" s="34">
        <v>7</v>
      </c>
    </row>
    <row r="42" spans="1:20" ht="15.75" thickBot="1" x14ac:dyDescent="0.3">
      <c r="N42" s="34">
        <v>9</v>
      </c>
      <c r="O42" s="34">
        <v>5.8808140475745025</v>
      </c>
      <c r="P42" s="34">
        <v>-0.48081404757450219</v>
      </c>
      <c r="Q42" s="34">
        <v>-0.29811579537931066</v>
      </c>
      <c r="S42" s="34">
        <v>47.222222222222221</v>
      </c>
      <c r="T42" s="34">
        <v>7.4</v>
      </c>
    </row>
    <row r="43" spans="1:20" x14ac:dyDescent="0.25">
      <c r="A43" s="36" t="s">
        <v>118</v>
      </c>
      <c r="B43" s="36" t="s">
        <v>70</v>
      </c>
      <c r="N43" s="34">
        <v>10</v>
      </c>
      <c r="O43" s="34">
        <v>2.8877405206682543</v>
      </c>
      <c r="P43" s="34">
        <v>1.7122594793317454</v>
      </c>
      <c r="Q43" s="34">
        <v>1.0616403558751122</v>
      </c>
      <c r="S43" s="34">
        <v>52.777777777777779</v>
      </c>
      <c r="T43" s="34">
        <v>9.1173443323238601</v>
      </c>
    </row>
    <row r="44" spans="1:20" x14ac:dyDescent="0.25">
      <c r="A44" s="34" t="s">
        <v>117</v>
      </c>
      <c r="B44" s="34">
        <v>1.254442583366986E-5</v>
      </c>
      <c r="N44" s="34">
        <v>11</v>
      </c>
      <c r="O44" s="34">
        <v>4.8507379983205077</v>
      </c>
      <c r="P44" s="34">
        <v>-0.17799026936365792</v>
      </c>
      <c r="Q44" s="34">
        <v>-0.110358070835904</v>
      </c>
      <c r="S44" s="34">
        <v>58.333333333333336</v>
      </c>
      <c r="T44" s="34">
        <v>12.3</v>
      </c>
    </row>
    <row r="45" spans="1:20" x14ac:dyDescent="0.25">
      <c r="A45" s="34" t="s">
        <v>8</v>
      </c>
      <c r="B45" s="34">
        <v>1.6029551476337073E-2</v>
      </c>
      <c r="N45" s="34">
        <v>12</v>
      </c>
      <c r="O45" s="34">
        <v>5.6460612729829984</v>
      </c>
      <c r="P45" s="34">
        <v>1.3078933333243317</v>
      </c>
      <c r="Q45" s="34">
        <v>0.81092402208748993</v>
      </c>
      <c r="S45" s="34">
        <v>63.888888888888886</v>
      </c>
      <c r="T45" s="34">
        <v>13.6</v>
      </c>
    </row>
    <row r="46" spans="1:20" ht="15.75" thickBot="1" x14ac:dyDescent="0.3">
      <c r="A46" s="35" t="s">
        <v>116</v>
      </c>
      <c r="B46" s="35">
        <v>2.4235516804036422E-3</v>
      </c>
      <c r="N46" s="34">
        <v>13</v>
      </c>
      <c r="O46" s="34">
        <v>9.5320267327679513</v>
      </c>
      <c r="P46" s="34">
        <v>-0.41468240044409121</v>
      </c>
      <c r="Q46" s="34">
        <v>-0.25711264939495471</v>
      </c>
      <c r="S46" s="34">
        <v>69.444444444444429</v>
      </c>
      <c r="T46" s="34">
        <v>14.428254293583199</v>
      </c>
    </row>
    <row r="47" spans="1:20" x14ac:dyDescent="0.25">
      <c r="A47" s="34"/>
      <c r="N47" s="34">
        <v>14</v>
      </c>
      <c r="O47" s="34">
        <v>16.712714695562067</v>
      </c>
      <c r="P47" s="34">
        <v>-2.2844604019788672</v>
      </c>
      <c r="Q47" s="34">
        <v>-1.4164181208597977</v>
      </c>
      <c r="S47" s="34">
        <v>74.999999999999986</v>
      </c>
      <c r="T47" s="34">
        <v>15.5</v>
      </c>
    </row>
    <row r="48" spans="1:20" x14ac:dyDescent="0.25">
      <c r="N48" s="34">
        <v>15</v>
      </c>
      <c r="O48" s="34">
        <v>23.591616852177538</v>
      </c>
      <c r="P48" s="34">
        <v>-0.32122806478633592</v>
      </c>
      <c r="Q48" s="34">
        <v>-0.19916880655841646</v>
      </c>
      <c r="S48" s="34">
        <v>80.555555555555543</v>
      </c>
      <c r="T48" s="34">
        <v>23.270388787391202</v>
      </c>
    </row>
    <row r="49" spans="14:20" x14ac:dyDescent="0.25">
      <c r="N49" s="34">
        <v>16</v>
      </c>
      <c r="O49" s="34">
        <v>32.998035464278431</v>
      </c>
      <c r="P49" s="34">
        <v>-1.0990969953076295</v>
      </c>
      <c r="Q49" s="34">
        <v>-0.68146547840695892</v>
      </c>
      <c r="S49" s="34">
        <v>86.1111111111111</v>
      </c>
      <c r="T49" s="34">
        <v>31.898938468970801</v>
      </c>
    </row>
    <row r="50" spans="14:20" x14ac:dyDescent="0.25">
      <c r="N50" s="34">
        <v>17</v>
      </c>
      <c r="O50" s="34">
        <v>33.79973467934736</v>
      </c>
      <c r="P50" s="34">
        <v>-2.4463544251460689E-2</v>
      </c>
      <c r="Q50" s="34">
        <v>-1.5167961479309983E-2</v>
      </c>
      <c r="S50" s="34">
        <v>91.666666666666657</v>
      </c>
      <c r="T50" s="34">
        <v>33.775271135095899</v>
      </c>
    </row>
    <row r="51" spans="14:20" ht="15.75" thickBot="1" x14ac:dyDescent="0.3">
      <c r="N51" s="35">
        <v>18</v>
      </c>
      <c r="O51" s="35">
        <v>31.411059170582948</v>
      </c>
      <c r="P51" s="35">
        <v>3.2604509021982544</v>
      </c>
      <c r="Q51" s="35">
        <v>2.0215547339086708</v>
      </c>
      <c r="S51" s="35">
        <v>97.222222222222214</v>
      </c>
      <c r="T51" s="35">
        <v>34.671510072781203</v>
      </c>
    </row>
  </sheetData>
  <sortState ref="T34:T51">
    <sortCondition ref="T34"/>
  </sortState>
  <mergeCells count="1">
    <mergeCell ref="E27:F2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opLeftCell="A7" workbookViewId="0">
      <selection activeCell="A23" sqref="A23:D26"/>
    </sheetView>
  </sheetViews>
  <sheetFormatPr defaultRowHeight="15" x14ac:dyDescent="0.25"/>
  <cols>
    <col min="1" max="1" width="14.7109375" customWidth="1"/>
    <col min="3" max="3" width="14.140625" customWidth="1"/>
    <col min="4" max="4" width="11.42578125" customWidth="1"/>
    <col min="14" max="14" width="28.28515625" bestFit="1" customWidth="1"/>
    <col min="16" max="16" width="15.140625" bestFit="1" customWidth="1"/>
  </cols>
  <sheetData>
    <row r="1" spans="1:22" ht="15.75" x14ac:dyDescent="0.25">
      <c r="A1" s="1" t="s">
        <v>0</v>
      </c>
      <c r="B1" s="63" t="s">
        <v>8</v>
      </c>
      <c r="C1" s="63" t="s">
        <v>116</v>
      </c>
      <c r="D1" s="67" t="s">
        <v>10</v>
      </c>
      <c r="N1" t="s">
        <v>51</v>
      </c>
    </row>
    <row r="2" spans="1:22" ht="16.5" thickBot="1" x14ac:dyDescent="0.3">
      <c r="A2" s="1" t="s">
        <v>12</v>
      </c>
      <c r="B2" s="76">
        <v>11.95</v>
      </c>
      <c r="C2" s="76">
        <v>10.849999999999998</v>
      </c>
      <c r="D2" s="15">
        <v>15.5</v>
      </c>
    </row>
    <row r="3" spans="1:22" ht="15.75" x14ac:dyDescent="0.25">
      <c r="A3" s="1" t="s">
        <v>13</v>
      </c>
      <c r="B3" s="76">
        <v>11.224999999999998</v>
      </c>
      <c r="C3" s="76">
        <v>11.95</v>
      </c>
      <c r="D3" s="15">
        <v>12.3</v>
      </c>
      <c r="N3" s="37" t="s">
        <v>52</v>
      </c>
      <c r="O3" s="37"/>
    </row>
    <row r="4" spans="1:22" ht="15.75" x14ac:dyDescent="0.25">
      <c r="A4" s="1" t="s">
        <v>14</v>
      </c>
      <c r="B4" s="76">
        <v>10.65</v>
      </c>
      <c r="C4" s="76">
        <v>11.224999999999998</v>
      </c>
      <c r="D4" s="15">
        <v>5.6</v>
      </c>
      <c r="N4" s="34" t="s">
        <v>53</v>
      </c>
      <c r="O4" s="34">
        <v>0.98068519637477802</v>
      </c>
    </row>
    <row r="5" spans="1:22" ht="15.75" x14ac:dyDescent="0.25">
      <c r="A5" s="1" t="s">
        <v>15</v>
      </c>
      <c r="B5" s="76">
        <v>10.324999999999999</v>
      </c>
      <c r="C5" s="76">
        <v>10.65</v>
      </c>
      <c r="D5" s="15">
        <v>7.4</v>
      </c>
      <c r="N5" s="34" t="s">
        <v>54</v>
      </c>
      <c r="O5" s="34">
        <v>0.96174345438863684</v>
      </c>
    </row>
    <row r="6" spans="1:22" ht="15.75" x14ac:dyDescent="0.25">
      <c r="A6" s="1" t="s">
        <v>16</v>
      </c>
      <c r="B6" s="76">
        <v>9.75</v>
      </c>
      <c r="C6" s="76">
        <v>10.324999999999999</v>
      </c>
      <c r="D6" s="15">
        <v>7</v>
      </c>
      <c r="N6" s="34" t="s">
        <v>55</v>
      </c>
      <c r="O6" s="34">
        <v>0.95627823358701358</v>
      </c>
    </row>
    <row r="7" spans="1:22" ht="15.75" x14ac:dyDescent="0.25">
      <c r="A7" s="1" t="s">
        <v>17</v>
      </c>
      <c r="B7" s="76">
        <v>10.600000000000001</v>
      </c>
      <c r="C7" s="76">
        <v>9.75</v>
      </c>
      <c r="D7" s="15">
        <v>7</v>
      </c>
      <c r="N7" s="34" t="s">
        <v>56</v>
      </c>
      <c r="O7" s="34">
        <v>2.230317018790327</v>
      </c>
    </row>
    <row r="8" spans="1:22" ht="16.5" thickBot="1" x14ac:dyDescent="0.3">
      <c r="A8" s="1" t="s">
        <v>18</v>
      </c>
      <c r="B8" s="76">
        <v>10.025</v>
      </c>
      <c r="C8" s="76">
        <v>10.600000000000001</v>
      </c>
      <c r="D8" s="15">
        <v>6.3</v>
      </c>
      <c r="N8" s="35" t="s">
        <v>57</v>
      </c>
      <c r="O8" s="35">
        <v>17</v>
      </c>
    </row>
    <row r="9" spans="1:22" ht="15.75" x14ac:dyDescent="0.25">
      <c r="A9" s="1" t="s">
        <v>19</v>
      </c>
      <c r="B9" s="76">
        <v>9.0250000000000004</v>
      </c>
      <c r="C9" s="76">
        <v>10.025</v>
      </c>
      <c r="D9" s="15">
        <v>5.4</v>
      </c>
    </row>
    <row r="10" spans="1:22" ht="16.5" thickBot="1" x14ac:dyDescent="0.3">
      <c r="A10" s="1" t="s">
        <v>20</v>
      </c>
      <c r="B10" s="76">
        <v>8.4250000000000007</v>
      </c>
      <c r="C10" s="76">
        <v>9.0250000000000004</v>
      </c>
      <c r="D10" s="15">
        <v>4.5999999999999996</v>
      </c>
      <c r="N10" t="s">
        <v>58</v>
      </c>
    </row>
    <row r="11" spans="1:22" ht="15.75" x14ac:dyDescent="0.25">
      <c r="A11" s="1" t="s">
        <v>21</v>
      </c>
      <c r="B11" s="76">
        <v>7.7750000000000004</v>
      </c>
      <c r="C11" s="76">
        <v>8.4250000000000007</v>
      </c>
      <c r="D11" s="15">
        <v>4.6727477289568498</v>
      </c>
      <c r="N11" s="36"/>
      <c r="O11" s="36" t="s">
        <v>63</v>
      </c>
      <c r="P11" s="36" t="s">
        <v>64</v>
      </c>
      <c r="Q11" s="36" t="s">
        <v>65</v>
      </c>
      <c r="R11" s="36" t="s">
        <v>66</v>
      </c>
      <c r="S11" s="36" t="s">
        <v>67</v>
      </c>
    </row>
    <row r="12" spans="1:22" ht="15.75" x14ac:dyDescent="0.25">
      <c r="A12" s="1" t="s">
        <v>22</v>
      </c>
      <c r="B12" s="76">
        <v>9.65</v>
      </c>
      <c r="C12" s="76">
        <v>7.7750000000000004</v>
      </c>
      <c r="D12" s="15">
        <v>6.9539546063073301</v>
      </c>
      <c r="N12" s="34" t="s">
        <v>59</v>
      </c>
      <c r="O12" s="34">
        <v>2</v>
      </c>
      <c r="P12" s="34">
        <v>1750.7120416045539</v>
      </c>
      <c r="Q12" s="34">
        <v>875.35602080227693</v>
      </c>
      <c r="R12" s="34">
        <v>175.97522392928306</v>
      </c>
      <c r="S12" s="34">
        <v>1.1993343399226012E-10</v>
      </c>
    </row>
    <row r="13" spans="1:22" ht="15.75" x14ac:dyDescent="0.25">
      <c r="A13" s="1" t="s">
        <v>23</v>
      </c>
      <c r="B13" s="76">
        <v>12.75</v>
      </c>
      <c r="C13" s="76">
        <v>9.65</v>
      </c>
      <c r="D13" s="15">
        <v>9.1173443323238601</v>
      </c>
      <c r="N13" s="34" t="s">
        <v>60</v>
      </c>
      <c r="O13" s="34">
        <v>14</v>
      </c>
      <c r="P13" s="34">
        <v>69.640396060280807</v>
      </c>
      <c r="Q13" s="34">
        <v>4.9743140043057723</v>
      </c>
      <c r="R13" s="34"/>
      <c r="S13" s="34"/>
    </row>
    <row r="14" spans="1:22" ht="16.5" thickBot="1" x14ac:dyDescent="0.3">
      <c r="A14" s="1" t="s">
        <v>24</v>
      </c>
      <c r="B14" s="76">
        <v>17.899999999999999</v>
      </c>
      <c r="C14" s="76">
        <v>12.75</v>
      </c>
      <c r="D14" s="15">
        <v>14.428254293583199</v>
      </c>
      <c r="N14" s="35" t="s">
        <v>61</v>
      </c>
      <c r="O14" s="35">
        <v>16</v>
      </c>
      <c r="P14" s="35">
        <v>1820.3524376648347</v>
      </c>
      <c r="Q14" s="35"/>
      <c r="R14" s="35"/>
      <c r="S14" s="35"/>
    </row>
    <row r="15" spans="1:22" ht="16.5" thickBot="1" x14ac:dyDescent="0.3">
      <c r="A15" s="1" t="s">
        <v>25</v>
      </c>
      <c r="B15" s="76">
        <v>24.5</v>
      </c>
      <c r="C15" s="76">
        <v>17.899999999999999</v>
      </c>
      <c r="D15" s="15">
        <v>23.270388787391202</v>
      </c>
    </row>
    <row r="16" spans="1:22" ht="15.75" x14ac:dyDescent="0.25">
      <c r="A16" s="1" t="s">
        <v>26</v>
      </c>
      <c r="B16" s="76">
        <v>27.475000000000001</v>
      </c>
      <c r="C16" s="76">
        <v>24.5</v>
      </c>
      <c r="D16" s="15">
        <v>31.898938468970801</v>
      </c>
      <c r="N16" s="36"/>
      <c r="O16" s="36" t="s">
        <v>68</v>
      </c>
      <c r="P16" s="36" t="s">
        <v>56</v>
      </c>
      <c r="Q16" s="36" t="s">
        <v>69</v>
      </c>
      <c r="R16" s="36" t="s">
        <v>70</v>
      </c>
      <c r="S16" s="36" t="s">
        <v>71</v>
      </c>
      <c r="T16" s="36" t="s">
        <v>72</v>
      </c>
      <c r="U16" s="36" t="s">
        <v>73</v>
      </c>
      <c r="V16" s="36" t="s">
        <v>74</v>
      </c>
    </row>
    <row r="17" spans="1:22" ht="15.75" x14ac:dyDescent="0.25">
      <c r="A17" s="1" t="s">
        <v>27</v>
      </c>
      <c r="B17" s="76">
        <v>26.549999999999997</v>
      </c>
      <c r="C17" s="76">
        <v>27.475000000000001</v>
      </c>
      <c r="D17" s="15">
        <v>33.775271135095899</v>
      </c>
      <c r="N17" s="34" t="s">
        <v>62</v>
      </c>
      <c r="O17" s="34">
        <v>-8.4871713479168829</v>
      </c>
      <c r="P17" s="34">
        <v>1.2922977737541361</v>
      </c>
      <c r="Q17" s="34">
        <v>-6.5675044252854953</v>
      </c>
      <c r="R17" s="34">
        <v>1.254442583366986E-5</v>
      </c>
      <c r="S17" s="34">
        <v>-11.258874409890568</v>
      </c>
      <c r="T17" s="34">
        <v>-5.7154682859431976</v>
      </c>
      <c r="U17" s="34">
        <v>-11.258874409890568</v>
      </c>
      <c r="V17" s="34">
        <v>-5.7154682859431976</v>
      </c>
    </row>
    <row r="18" spans="1:22" ht="15.75" x14ac:dyDescent="0.25">
      <c r="A18" s="17" t="s">
        <v>28</v>
      </c>
      <c r="B18" s="82">
        <v>24.950000000000003</v>
      </c>
      <c r="C18" s="76">
        <v>26.549999999999997</v>
      </c>
      <c r="D18" s="24">
        <v>34.671510072781203</v>
      </c>
      <c r="N18" s="34" t="s">
        <v>8</v>
      </c>
      <c r="O18" s="34">
        <v>0.64752871460403172</v>
      </c>
      <c r="P18" s="34">
        <v>0.2365290555694905</v>
      </c>
      <c r="Q18" s="34">
        <v>2.7376286310575173</v>
      </c>
      <c r="R18" s="34">
        <v>1.6029551476337073E-2</v>
      </c>
      <c r="S18" s="34">
        <v>0.14022434491281788</v>
      </c>
      <c r="T18" s="34">
        <v>1.1548330842952454</v>
      </c>
      <c r="U18" s="34">
        <v>0.14022434491281788</v>
      </c>
      <c r="V18" s="34">
        <v>1.1548330842952454</v>
      </c>
    </row>
    <row r="19" spans="1:22" ht="15.75" thickBot="1" x14ac:dyDescent="0.3">
      <c r="N19" s="35" t="s">
        <v>116</v>
      </c>
      <c r="O19" s="35">
        <v>0.94358022062133817</v>
      </c>
      <c r="P19" s="35">
        <v>0.25569385671389888</v>
      </c>
      <c r="Q19" s="35">
        <v>3.6902733321322203</v>
      </c>
      <c r="R19" s="35">
        <v>2.4235516804036422E-3</v>
      </c>
      <c r="S19" s="35">
        <v>0.39517144055900533</v>
      </c>
      <c r="T19" s="35">
        <v>1.4919890006836711</v>
      </c>
      <c r="U19" s="35">
        <v>0.39517144055900533</v>
      </c>
      <c r="V19" s="35">
        <v>1.4919890006836711</v>
      </c>
    </row>
    <row r="22" spans="1:22" ht="15.75" thickBot="1" x14ac:dyDescent="0.3"/>
    <row r="23" spans="1:22" ht="15.75" thickBot="1" x14ac:dyDescent="0.3">
      <c r="A23" s="90" t="s">
        <v>120</v>
      </c>
      <c r="B23" s="90" t="s">
        <v>70</v>
      </c>
      <c r="C23" s="124" t="s">
        <v>52</v>
      </c>
      <c r="D23" s="124"/>
      <c r="N23" t="s">
        <v>75</v>
      </c>
      <c r="S23" t="s">
        <v>79</v>
      </c>
    </row>
    <row r="24" spans="1:22" ht="16.5" thickTop="1" thickBot="1" x14ac:dyDescent="0.3">
      <c r="A24" s="95" t="s">
        <v>117</v>
      </c>
      <c r="B24" s="95">
        <v>1.254442583366986E-5</v>
      </c>
      <c r="C24" s="95" t="s">
        <v>54</v>
      </c>
      <c r="D24" s="95">
        <v>0.96174345438863684</v>
      </c>
    </row>
    <row r="25" spans="1:22" x14ac:dyDescent="0.25">
      <c r="A25" s="34" t="s">
        <v>8</v>
      </c>
      <c r="B25" s="34">
        <v>1.6029551476337073E-2</v>
      </c>
      <c r="C25" s="34" t="s">
        <v>55</v>
      </c>
      <c r="D25" s="34">
        <v>0.95627823358701358</v>
      </c>
      <c r="N25" s="36" t="s">
        <v>57</v>
      </c>
      <c r="O25" s="36" t="s">
        <v>76</v>
      </c>
      <c r="P25" s="36" t="s">
        <v>77</v>
      </c>
      <c r="Q25" s="36" t="s">
        <v>78</v>
      </c>
      <c r="S25" s="36" t="s">
        <v>80</v>
      </c>
      <c r="T25" s="36" t="s">
        <v>10</v>
      </c>
    </row>
    <row r="26" spans="1:22" ht="15.75" thickBot="1" x14ac:dyDescent="0.3">
      <c r="A26" s="91" t="s">
        <v>116</v>
      </c>
      <c r="B26" s="91">
        <v>2.4235516804036422E-3</v>
      </c>
      <c r="C26" s="91" t="s">
        <v>56</v>
      </c>
      <c r="D26" s="91">
        <v>2.230317018790327</v>
      </c>
      <c r="N26" s="34">
        <v>1</v>
      </c>
      <c r="O26" s="34">
        <v>9.4886421853428136</v>
      </c>
      <c r="P26" s="34">
        <v>6.0113578146571864</v>
      </c>
      <c r="Q26" s="34">
        <v>2.881389401757104</v>
      </c>
      <c r="S26" s="34">
        <v>2.9411764705882355</v>
      </c>
      <c r="T26" s="34">
        <v>4.5999999999999996</v>
      </c>
    </row>
    <row r="27" spans="1:22" ht="15.75" thickTop="1" x14ac:dyDescent="0.25">
      <c r="N27" s="34">
        <v>2</v>
      </c>
      <c r="O27" s="34">
        <v>10.057122109938362</v>
      </c>
      <c r="P27" s="34">
        <v>2.2428778900616386</v>
      </c>
      <c r="Q27" s="34">
        <v>1.0750656974870971</v>
      </c>
      <c r="S27" s="34">
        <v>8.8235294117647065</v>
      </c>
      <c r="T27" s="34">
        <v>4.6727477289568498</v>
      </c>
    </row>
    <row r="28" spans="1:22" x14ac:dyDescent="0.25">
      <c r="N28" s="34">
        <v>3</v>
      </c>
      <c r="O28" s="34">
        <v>9.0006974390905743</v>
      </c>
      <c r="P28" s="34">
        <v>-3.4006974390905746</v>
      </c>
      <c r="Q28" s="34">
        <v>-1.6300366509021231</v>
      </c>
      <c r="S28" s="34">
        <v>14.705882352941178</v>
      </c>
      <c r="T28" s="34">
        <v>5.4</v>
      </c>
    </row>
    <row r="29" spans="1:22" x14ac:dyDescent="0.25">
      <c r="N29" s="34">
        <v>4</v>
      </c>
      <c r="O29" s="34">
        <v>8.2476919799869961</v>
      </c>
      <c r="P29" s="34">
        <v>-0.84769197998699575</v>
      </c>
      <c r="Q29" s="34">
        <v>-0.40631929796851002</v>
      </c>
      <c r="S29" s="34">
        <v>20.588235294117649</v>
      </c>
      <c r="T29" s="34">
        <v>5.6</v>
      </c>
    </row>
    <row r="30" spans="1:22" x14ac:dyDescent="0.25">
      <c r="N30" s="34">
        <v>5</v>
      </c>
      <c r="O30" s="34">
        <v>7.5686993973877419</v>
      </c>
      <c r="P30" s="34">
        <v>-0.56869939738774189</v>
      </c>
      <c r="Q30" s="34">
        <v>-0.27259139564496859</v>
      </c>
      <c r="S30" s="34">
        <v>26.47058823529412</v>
      </c>
      <c r="T30" s="34">
        <v>6.3</v>
      </c>
    </row>
    <row r="31" spans="1:22" x14ac:dyDescent="0.25">
      <c r="N31" s="34">
        <v>6</v>
      </c>
      <c r="O31" s="34">
        <v>7.5765401779439019</v>
      </c>
      <c r="P31" s="34">
        <v>-0.57654017794390189</v>
      </c>
      <c r="Q31" s="34">
        <v>-0.27634967167720492</v>
      </c>
      <c r="S31" s="34">
        <v>32.352941176470594</v>
      </c>
      <c r="T31" s="34">
        <v>6.9539546063073301</v>
      </c>
    </row>
    <row r="32" spans="1:22" x14ac:dyDescent="0.25">
      <c r="N32" s="34">
        <v>7</v>
      </c>
      <c r="O32" s="34">
        <v>8.0062543545747218</v>
      </c>
      <c r="P32" s="34">
        <v>-1.706254354574722</v>
      </c>
      <c r="Q32" s="34">
        <v>-0.81784903936114828</v>
      </c>
      <c r="S32" s="34">
        <v>38.235294117647058</v>
      </c>
      <c r="T32" s="34">
        <v>7</v>
      </c>
    </row>
    <row r="33" spans="14:20" x14ac:dyDescent="0.25">
      <c r="N33" s="34">
        <v>8</v>
      </c>
      <c r="O33" s="34">
        <v>6.8161670131134198</v>
      </c>
      <c r="P33" s="34">
        <v>-1.4161670131134194</v>
      </c>
      <c r="Q33" s="34">
        <v>-0.67880315038869854</v>
      </c>
      <c r="S33" s="34">
        <v>44.117647058823536</v>
      </c>
      <c r="T33" s="34">
        <v>7</v>
      </c>
    </row>
    <row r="34" spans="14:20" x14ac:dyDescent="0.25">
      <c r="N34" s="34">
        <v>9</v>
      </c>
      <c r="O34" s="34">
        <v>5.4840695637296619</v>
      </c>
      <c r="P34" s="34">
        <v>-0.88406956372966228</v>
      </c>
      <c r="Q34" s="34">
        <v>-0.42375595495839646</v>
      </c>
      <c r="S34" s="34">
        <v>50</v>
      </c>
      <c r="T34" s="34">
        <v>7.4</v>
      </c>
    </row>
    <row r="35" spans="14:20" x14ac:dyDescent="0.25">
      <c r="N35" s="34">
        <v>10</v>
      </c>
      <c r="O35" s="34">
        <v>4.497027766864238</v>
      </c>
      <c r="P35" s="34">
        <v>0.17571996209261176</v>
      </c>
      <c r="Q35" s="34">
        <v>8.4226833946946758E-2</v>
      </c>
      <c r="S35" s="34">
        <v>55.882352941176478</v>
      </c>
      <c r="T35" s="34">
        <v>9.1173443323238601</v>
      </c>
    </row>
    <row r="36" spans="14:20" x14ac:dyDescent="0.25">
      <c r="N36" s="34">
        <v>11</v>
      </c>
      <c r="O36" s="34">
        <v>5.097816963342928</v>
      </c>
      <c r="P36" s="34">
        <v>1.8561376429644021</v>
      </c>
      <c r="Q36" s="34">
        <v>0.88969172981180089</v>
      </c>
      <c r="S36" s="34">
        <v>61.764705882352942</v>
      </c>
      <c r="T36" s="34">
        <v>12.3</v>
      </c>
    </row>
    <row r="37" spans="14:20" x14ac:dyDescent="0.25">
      <c r="N37" s="34">
        <v>12</v>
      </c>
      <c r="O37" s="34">
        <v>8.8743688922804367</v>
      </c>
      <c r="P37" s="34">
        <v>0.24297544004342342</v>
      </c>
      <c r="Q37" s="34">
        <v>0.1164640135247571</v>
      </c>
      <c r="S37" s="34">
        <v>67.64705882352942</v>
      </c>
      <c r="T37" s="34">
        <v>14.428254293583199</v>
      </c>
    </row>
    <row r="38" spans="14:20" x14ac:dyDescent="0.25">
      <c r="N38" s="34">
        <v>13</v>
      </c>
      <c r="O38" s="34">
        <v>15.134240456417347</v>
      </c>
      <c r="P38" s="34">
        <v>-0.70598616283414728</v>
      </c>
      <c r="Q38" s="34">
        <v>-0.33839626754832991</v>
      </c>
      <c r="S38" s="34">
        <v>73.529411764705884</v>
      </c>
      <c r="T38" s="34">
        <v>15.5</v>
      </c>
    </row>
    <row r="39" spans="14:20" x14ac:dyDescent="0.25">
      <c r="N39" s="34">
        <v>14</v>
      </c>
      <c r="O39" s="34">
        <v>24.267368109003847</v>
      </c>
      <c r="P39" s="34">
        <v>-0.99697932161264546</v>
      </c>
      <c r="Q39" s="34">
        <v>-0.47787633670072693</v>
      </c>
      <c r="S39" s="34">
        <v>79.411764705882348</v>
      </c>
      <c r="T39" s="34">
        <v>23.270388787391202</v>
      </c>
    </row>
    <row r="40" spans="14:20" x14ac:dyDescent="0.25">
      <c r="N40" s="34">
        <v>15</v>
      </c>
      <c r="O40" s="34">
        <v>32.421395491051676</v>
      </c>
      <c r="P40" s="34">
        <v>-0.52245702208087508</v>
      </c>
      <c r="Q40" s="34">
        <v>-0.25042630512308978</v>
      </c>
      <c r="S40" s="34">
        <v>85.294117647058826</v>
      </c>
      <c r="T40" s="34">
        <v>31.898938468970801</v>
      </c>
    </row>
    <row r="41" spans="14:20" x14ac:dyDescent="0.25">
      <c r="N41" s="34">
        <v>16</v>
      </c>
      <c r="O41" s="34">
        <v>34.629582586391422</v>
      </c>
      <c r="P41" s="34">
        <v>-0.85431145129552277</v>
      </c>
      <c r="Q41" s="34">
        <v>-0.4094921708970054</v>
      </c>
      <c r="S41" s="34">
        <v>91.176470588235304</v>
      </c>
      <c r="T41" s="34">
        <v>33.775271135095899</v>
      </c>
    </row>
    <row r="42" spans="14:20" ht="15.75" thickBot="1" x14ac:dyDescent="0.3">
      <c r="N42" s="35">
        <v>17</v>
      </c>
      <c r="O42" s="35">
        <v>32.720724938950234</v>
      </c>
      <c r="P42" s="35">
        <v>1.9507851338309692</v>
      </c>
      <c r="Q42" s="35">
        <v>0.93505856464250725</v>
      </c>
      <c r="S42" s="35">
        <v>97.058823529411768</v>
      </c>
      <c r="T42" s="35">
        <v>34.671510072781203</v>
      </c>
    </row>
  </sheetData>
  <sortState ref="T26:T42">
    <sortCondition ref="T26"/>
  </sortState>
  <mergeCells count="1">
    <mergeCell ref="C23:D2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workbookViewId="0">
      <selection activeCell="D22" sqref="D22"/>
    </sheetView>
  </sheetViews>
  <sheetFormatPr defaultRowHeight="15" x14ac:dyDescent="0.25"/>
  <cols>
    <col min="1" max="1" width="24.85546875" customWidth="1"/>
    <col min="2" max="2" width="22" bestFit="1" customWidth="1"/>
    <col min="3" max="4" width="20.140625" bestFit="1" customWidth="1"/>
    <col min="5" max="5" width="18.5703125" bestFit="1" customWidth="1"/>
    <col min="6" max="6" width="12" bestFit="1" customWidth="1"/>
    <col min="8" max="8" width="28.28515625" bestFit="1" customWidth="1"/>
    <col min="9" max="9" width="19.85546875" bestFit="1" customWidth="1"/>
    <col min="10" max="10" width="15.140625" bestFit="1" customWidth="1"/>
    <col min="13" max="13" width="21.85546875" bestFit="1" customWidth="1"/>
  </cols>
  <sheetData>
    <row r="1" spans="1:16" ht="15.75" x14ac:dyDescent="0.25">
      <c r="A1" s="1" t="s">
        <v>0</v>
      </c>
      <c r="B1" s="63" t="s">
        <v>2</v>
      </c>
      <c r="C1" s="66" t="s">
        <v>6</v>
      </c>
      <c r="D1" s="63" t="s">
        <v>8</v>
      </c>
      <c r="E1" s="63" t="s">
        <v>106</v>
      </c>
      <c r="F1" s="67" t="s">
        <v>10</v>
      </c>
      <c r="H1" t="s">
        <v>51</v>
      </c>
    </row>
    <row r="2" spans="1:16" ht="16.5" thickBot="1" x14ac:dyDescent="0.3">
      <c r="A2" s="1" t="s">
        <v>11</v>
      </c>
      <c r="B2" s="72">
        <v>202685</v>
      </c>
      <c r="C2" s="74">
        <v>4297.2701346362765</v>
      </c>
      <c r="D2" s="76">
        <v>10.849999999999998</v>
      </c>
      <c r="E2" s="84">
        <v>3.87</v>
      </c>
      <c r="F2" s="15">
        <v>13.6</v>
      </c>
    </row>
    <row r="3" spans="1:16" ht="15.75" x14ac:dyDescent="0.25">
      <c r="A3" s="1" t="s">
        <v>12</v>
      </c>
      <c r="B3" s="72">
        <v>214046</v>
      </c>
      <c r="C3" s="74">
        <v>4298.6936365363863</v>
      </c>
      <c r="D3" s="76">
        <v>11.95</v>
      </c>
      <c r="E3" s="85">
        <v>2.74</v>
      </c>
      <c r="F3" s="15">
        <v>15.5</v>
      </c>
      <c r="H3" s="37" t="s">
        <v>52</v>
      </c>
      <c r="I3" s="37"/>
    </row>
    <row r="4" spans="1:16" ht="15.75" x14ac:dyDescent="0.25">
      <c r="A4" s="1" t="s">
        <v>13</v>
      </c>
      <c r="B4" s="72">
        <v>231451</v>
      </c>
      <c r="C4" s="74">
        <v>4312.7852694151388</v>
      </c>
      <c r="D4" s="76">
        <v>11.224999999999998</v>
      </c>
      <c r="E4" s="85">
        <v>3.91</v>
      </c>
      <c r="F4" s="15">
        <v>12.3</v>
      </c>
      <c r="H4" s="34" t="s">
        <v>53</v>
      </c>
      <c r="I4" s="34">
        <v>0.98156411499980978</v>
      </c>
    </row>
    <row r="5" spans="1:16" ht="15.75" x14ac:dyDescent="0.25">
      <c r="A5" s="1" t="s">
        <v>14</v>
      </c>
      <c r="B5" s="72">
        <v>248815</v>
      </c>
      <c r="C5" s="74">
        <v>4328.3804883026978</v>
      </c>
      <c r="D5" s="76">
        <v>10.65</v>
      </c>
      <c r="E5" s="85">
        <v>3.05</v>
      </c>
      <c r="F5" s="15">
        <v>5.6</v>
      </c>
      <c r="H5" s="34" t="s">
        <v>54</v>
      </c>
      <c r="I5" s="34">
        <v>0.96346811185535974</v>
      </c>
    </row>
    <row r="6" spans="1:16" ht="15.75" x14ac:dyDescent="0.25">
      <c r="A6" s="1" t="s">
        <v>15</v>
      </c>
      <c r="B6" s="72">
        <v>268007</v>
      </c>
      <c r="C6" s="74">
        <v>4434.2882808484956</v>
      </c>
      <c r="D6" s="76">
        <v>10.324999999999999</v>
      </c>
      <c r="E6" s="85">
        <v>3.39</v>
      </c>
      <c r="F6" s="15">
        <v>7.4</v>
      </c>
      <c r="H6" s="34" t="s">
        <v>55</v>
      </c>
      <c r="I6" s="34">
        <v>0.95222753088777823</v>
      </c>
    </row>
    <row r="7" spans="1:16" ht="15.75" x14ac:dyDescent="0.25">
      <c r="A7" s="1" t="s">
        <v>16</v>
      </c>
      <c r="B7" s="72">
        <v>287061</v>
      </c>
      <c r="C7" s="74">
        <v>4495.680774838519</v>
      </c>
      <c r="D7" s="76">
        <v>9.75</v>
      </c>
      <c r="E7" s="85">
        <v>3.08</v>
      </c>
      <c r="F7" s="15">
        <v>7</v>
      </c>
      <c r="H7" s="34" t="s">
        <v>56</v>
      </c>
      <c r="I7" s="34">
        <v>2.2617405994813349</v>
      </c>
    </row>
    <row r="8" spans="1:16" ht="16.5" thickBot="1" x14ac:dyDescent="0.3">
      <c r="A8" s="1" t="s">
        <v>17</v>
      </c>
      <c r="B8" s="72">
        <v>311799</v>
      </c>
      <c r="C8" s="74">
        <v>4604.0920693414046</v>
      </c>
      <c r="D8" s="76">
        <v>10.600000000000001</v>
      </c>
      <c r="E8" s="85">
        <v>3.09</v>
      </c>
      <c r="F8" s="15">
        <v>7</v>
      </c>
      <c r="H8" s="35" t="s">
        <v>57</v>
      </c>
      <c r="I8" s="35">
        <v>18</v>
      </c>
    </row>
    <row r="9" spans="1:16" ht="15.75" x14ac:dyDescent="0.25">
      <c r="A9" s="1" t="s">
        <v>18</v>
      </c>
      <c r="B9" s="72">
        <v>321498</v>
      </c>
      <c r="C9" s="74">
        <v>4646.8706583355679</v>
      </c>
      <c r="D9" s="76">
        <v>10.025</v>
      </c>
      <c r="E9" s="85">
        <v>3.62</v>
      </c>
      <c r="F9" s="15">
        <v>6.3</v>
      </c>
    </row>
    <row r="10" spans="1:16" ht="16.5" thickBot="1" x14ac:dyDescent="0.3">
      <c r="A10" s="1" t="s">
        <v>19</v>
      </c>
      <c r="B10" s="72">
        <v>353965</v>
      </c>
      <c r="C10" s="74">
        <v>4731.335058908151</v>
      </c>
      <c r="D10" s="76">
        <v>9.0250000000000004</v>
      </c>
      <c r="E10" s="85">
        <v>2.91</v>
      </c>
      <c r="F10" s="15">
        <v>5.4</v>
      </c>
      <c r="H10" t="s">
        <v>58</v>
      </c>
    </row>
    <row r="11" spans="1:16" ht="15.75" x14ac:dyDescent="0.25">
      <c r="A11" s="1" t="s">
        <v>20</v>
      </c>
      <c r="B11" s="72">
        <v>377760</v>
      </c>
      <c r="C11" s="74">
        <v>4795.068690626932</v>
      </c>
      <c r="D11" s="76">
        <v>8.4250000000000007</v>
      </c>
      <c r="E11" s="85">
        <v>3.88</v>
      </c>
      <c r="F11" s="15">
        <v>4.5999999999999996</v>
      </c>
      <c r="H11" s="36"/>
      <c r="I11" s="36" t="s">
        <v>63</v>
      </c>
      <c r="J11" s="36" t="s">
        <v>64</v>
      </c>
      <c r="K11" s="36" t="s">
        <v>65</v>
      </c>
      <c r="L11" s="36" t="s">
        <v>66</v>
      </c>
      <c r="M11" s="36" t="s">
        <v>67</v>
      </c>
    </row>
    <row r="12" spans="1:16" ht="15.75" x14ac:dyDescent="0.25">
      <c r="A12" s="1" t="s">
        <v>21</v>
      </c>
      <c r="B12" s="72">
        <v>386427</v>
      </c>
      <c r="C12" s="74">
        <v>4856.3633315359984</v>
      </c>
      <c r="D12" s="76">
        <v>7.7750000000000004</v>
      </c>
      <c r="E12" s="85">
        <v>1.97</v>
      </c>
      <c r="F12" s="15">
        <v>4.6727477289568498</v>
      </c>
      <c r="H12" s="34" t="s">
        <v>59</v>
      </c>
      <c r="I12" s="34">
        <v>4</v>
      </c>
      <c r="J12" s="34">
        <v>1753.8569424502343</v>
      </c>
      <c r="K12" s="34">
        <v>438.46423561255858</v>
      </c>
      <c r="L12" s="34">
        <v>85.713373235249236</v>
      </c>
      <c r="M12" s="34">
        <v>3.2995709812159107E-9</v>
      </c>
    </row>
    <row r="13" spans="1:16" ht="15.75" x14ac:dyDescent="0.25">
      <c r="A13" s="1" t="s">
        <v>22</v>
      </c>
      <c r="B13" s="72">
        <v>375814</v>
      </c>
      <c r="C13" s="74">
        <v>4829.002746697076</v>
      </c>
      <c r="D13" s="76">
        <v>9.65</v>
      </c>
      <c r="E13" s="85">
        <v>2.64</v>
      </c>
      <c r="F13" s="15">
        <v>6.9539546063073301</v>
      </c>
      <c r="H13" s="34" t="s">
        <v>60</v>
      </c>
      <c r="I13" s="34">
        <v>13</v>
      </c>
      <c r="J13" s="34">
        <v>66.501117011448429</v>
      </c>
      <c r="K13" s="34">
        <v>5.1154705393421871</v>
      </c>
      <c r="L13" s="34"/>
      <c r="M13" s="34"/>
    </row>
    <row r="14" spans="1:16" ht="16.5" thickBot="1" x14ac:dyDescent="0.3">
      <c r="A14" s="1" t="s">
        <v>23</v>
      </c>
      <c r="B14" s="72">
        <v>354633</v>
      </c>
      <c r="C14" s="74">
        <v>4705.4832288258967</v>
      </c>
      <c r="D14" s="76">
        <v>12.75</v>
      </c>
      <c r="E14" s="85">
        <v>5.17</v>
      </c>
      <c r="F14" s="15">
        <v>9.1173443323238601</v>
      </c>
      <c r="H14" s="35" t="s">
        <v>61</v>
      </c>
      <c r="I14" s="35">
        <v>17</v>
      </c>
      <c r="J14" s="35">
        <v>1820.3580594616828</v>
      </c>
      <c r="K14" s="35"/>
      <c r="L14" s="35"/>
      <c r="M14" s="35"/>
    </row>
    <row r="15" spans="1:16" ht="16.5" thickBot="1" x14ac:dyDescent="0.3">
      <c r="A15" s="1" t="s">
        <v>24</v>
      </c>
      <c r="B15" s="72">
        <v>323261</v>
      </c>
      <c r="C15" s="74">
        <v>4381.8192222222224</v>
      </c>
      <c r="D15" s="76">
        <v>17.899999999999999</v>
      </c>
      <c r="E15" s="85">
        <v>2.41</v>
      </c>
      <c r="F15" s="15">
        <v>14.428254293583199</v>
      </c>
    </row>
    <row r="16" spans="1:16" ht="15.75" x14ac:dyDescent="0.25">
      <c r="A16" s="1" t="s">
        <v>25</v>
      </c>
      <c r="B16" s="72">
        <v>306893</v>
      </c>
      <c r="C16" s="74">
        <v>4105.2230000000009</v>
      </c>
      <c r="D16" s="76">
        <v>24.5</v>
      </c>
      <c r="E16" s="85">
        <v>0.8</v>
      </c>
      <c r="F16" s="15">
        <v>23.270388787391202</v>
      </c>
      <c r="H16" s="36"/>
      <c r="I16" s="36" t="s">
        <v>68</v>
      </c>
      <c r="J16" s="36" t="s">
        <v>56</v>
      </c>
      <c r="K16" s="36" t="s">
        <v>69</v>
      </c>
      <c r="L16" s="36" t="s">
        <v>70</v>
      </c>
      <c r="M16" s="36" t="s">
        <v>71</v>
      </c>
      <c r="N16" s="36" t="s">
        <v>72</v>
      </c>
      <c r="O16" s="36" t="s">
        <v>73</v>
      </c>
      <c r="P16" s="36" t="s">
        <v>74</v>
      </c>
    </row>
    <row r="17" spans="1:16" ht="15.75" x14ac:dyDescent="0.25">
      <c r="A17" s="1" t="s">
        <v>26</v>
      </c>
      <c r="B17" s="72">
        <v>288680</v>
      </c>
      <c r="C17" s="74">
        <v>3957.2249889261589</v>
      </c>
      <c r="D17" s="76">
        <v>27.475000000000001</v>
      </c>
      <c r="E17" s="85">
        <v>-1.71</v>
      </c>
      <c r="F17" s="15">
        <v>31.898938468970801</v>
      </c>
      <c r="H17" s="34" t="s">
        <v>62</v>
      </c>
      <c r="I17" s="34">
        <v>-160.78652796254937</v>
      </c>
      <c r="J17" s="34">
        <v>66.022107542691359</v>
      </c>
      <c r="K17" s="34">
        <v>-2.4353437650953698</v>
      </c>
      <c r="L17" s="34">
        <v>3.0028250759745558E-2</v>
      </c>
      <c r="M17" s="34">
        <v>-303.41861973139555</v>
      </c>
      <c r="N17" s="34">
        <v>-18.154436193703219</v>
      </c>
      <c r="O17" s="34">
        <v>-303.41861973139555</v>
      </c>
      <c r="P17" s="34">
        <v>-18.154436193703219</v>
      </c>
    </row>
    <row r="18" spans="1:16" ht="15.75" x14ac:dyDescent="0.25">
      <c r="A18" s="1" t="s">
        <v>27</v>
      </c>
      <c r="B18" s="72">
        <v>282457</v>
      </c>
      <c r="C18" s="74">
        <v>3962.6039999999994</v>
      </c>
      <c r="D18" s="76">
        <v>26.549999999999997</v>
      </c>
      <c r="E18" s="85">
        <v>-2.61</v>
      </c>
      <c r="F18" s="15">
        <v>33.775271135095899</v>
      </c>
      <c r="H18" s="34" t="s">
        <v>2</v>
      </c>
      <c r="I18" s="34">
        <v>-1.587944781835018E-4</v>
      </c>
      <c r="J18" s="34">
        <v>4.9870256589464332E-5</v>
      </c>
      <c r="K18" s="34">
        <v>-3.1841520185209751</v>
      </c>
      <c r="L18" s="34">
        <v>7.1834490026310626E-3</v>
      </c>
      <c r="M18" s="34">
        <v>-2.6653261740913758E-4</v>
      </c>
      <c r="N18" s="34">
        <v>-5.1056338957866014E-5</v>
      </c>
      <c r="O18" s="34">
        <v>-2.6653261740913758E-4</v>
      </c>
      <c r="P18" s="34">
        <v>-5.1056338957866014E-5</v>
      </c>
    </row>
    <row r="19" spans="1:16" ht="15.75" x14ac:dyDescent="0.25">
      <c r="A19" s="17" t="s">
        <v>28</v>
      </c>
      <c r="B19" s="78">
        <v>275951</v>
      </c>
      <c r="C19" s="80">
        <v>4038.6758366599479</v>
      </c>
      <c r="D19" s="82">
        <v>24.950000000000003</v>
      </c>
      <c r="E19" s="86">
        <v>-0.17</v>
      </c>
      <c r="F19" s="24">
        <v>34.671510072781203</v>
      </c>
      <c r="H19" s="34" t="s">
        <v>6</v>
      </c>
      <c r="I19" s="34">
        <v>4.3459646123697591E-2</v>
      </c>
      <c r="J19" s="34">
        <v>1.6806269380289819E-2</v>
      </c>
      <c r="K19" s="34">
        <v>2.5859186914299088</v>
      </c>
      <c r="L19" s="34">
        <v>2.2601614126446082E-2</v>
      </c>
      <c r="M19" s="34">
        <v>7.1519085224491033E-3</v>
      </c>
      <c r="N19" s="34">
        <v>7.9767383724946073E-2</v>
      </c>
      <c r="O19" s="34">
        <v>7.1519085224491033E-3</v>
      </c>
      <c r="P19" s="34">
        <v>7.9767383724946073E-2</v>
      </c>
    </row>
    <row r="20" spans="1:16" x14ac:dyDescent="0.25">
      <c r="H20" s="34" t="s">
        <v>8</v>
      </c>
      <c r="I20" s="34">
        <v>2.3587675551177298</v>
      </c>
      <c r="J20" s="34">
        <v>0.49565832825420403</v>
      </c>
      <c r="K20" s="34">
        <v>4.7588579080789879</v>
      </c>
      <c r="L20" s="34">
        <v>3.7343440074625602E-4</v>
      </c>
      <c r="M20" s="34">
        <v>1.2879628384426012</v>
      </c>
      <c r="N20" s="34">
        <v>3.4295722717928587</v>
      </c>
      <c r="O20" s="34">
        <v>1.2879628384426012</v>
      </c>
      <c r="P20" s="34">
        <v>3.4295722717928587</v>
      </c>
    </row>
    <row r="21" spans="1:16" ht="15.75" thickBot="1" x14ac:dyDescent="0.3">
      <c r="H21" s="35" t="s">
        <v>106</v>
      </c>
      <c r="I21" s="35">
        <v>-1.673273833573788</v>
      </c>
      <c r="J21" s="35">
        <v>0.59195493405791166</v>
      </c>
      <c r="K21" s="35">
        <v>-2.8266912518210208</v>
      </c>
      <c r="L21" s="35">
        <v>1.4280829005980884E-2</v>
      </c>
      <c r="M21" s="35">
        <v>-2.9521147191509995</v>
      </c>
      <c r="N21" s="35">
        <v>-0.39443294799657647</v>
      </c>
      <c r="O21" s="35">
        <v>-2.9521147191509995</v>
      </c>
      <c r="P21" s="35">
        <v>-0.39443294799657647</v>
      </c>
    </row>
    <row r="22" spans="1:16" x14ac:dyDescent="0.25">
      <c r="A22" s="125" t="s">
        <v>123</v>
      </c>
      <c r="B22" s="125"/>
    </row>
    <row r="23" spans="1:16" x14ac:dyDescent="0.25">
      <c r="A23" s="125" t="s">
        <v>124</v>
      </c>
      <c r="B23" s="125"/>
    </row>
    <row r="24" spans="1:16" x14ac:dyDescent="0.25">
      <c r="A24" s="125" t="s">
        <v>83</v>
      </c>
      <c r="B24" s="125"/>
    </row>
    <row r="25" spans="1:16" x14ac:dyDescent="0.25">
      <c r="A25" s="125" t="s">
        <v>84</v>
      </c>
      <c r="B25" s="125"/>
      <c r="H25" t="s">
        <v>75</v>
      </c>
      <c r="M25" t="s">
        <v>79</v>
      </c>
    </row>
    <row r="26" spans="1:16" ht="15.75" thickBot="1" x14ac:dyDescent="0.3">
      <c r="A26" s="125" t="s">
        <v>125</v>
      </c>
      <c r="B26" s="125"/>
    </row>
    <row r="27" spans="1:16" x14ac:dyDescent="0.25">
      <c r="A27" s="125" t="s">
        <v>127</v>
      </c>
      <c r="B27" s="125"/>
      <c r="H27" s="36" t="s">
        <v>57</v>
      </c>
      <c r="I27" s="36" t="s">
        <v>76</v>
      </c>
      <c r="J27" s="36" t="s">
        <v>77</v>
      </c>
      <c r="K27" s="36" t="s">
        <v>78</v>
      </c>
      <c r="M27" s="36" t="s">
        <v>80</v>
      </c>
      <c r="N27" s="36" t="s">
        <v>10</v>
      </c>
    </row>
    <row r="28" spans="1:16" ht="15.75" thickBot="1" x14ac:dyDescent="0.3">
      <c r="A28" s="139" t="s">
        <v>128</v>
      </c>
      <c r="B28" s="139"/>
      <c r="H28" s="34">
        <v>1</v>
      </c>
      <c r="I28" s="34">
        <v>12.903110813151262</v>
      </c>
      <c r="J28" s="34">
        <v>0.69688918684873791</v>
      </c>
      <c r="K28" s="34">
        <v>0.35234954623110304</v>
      </c>
      <c r="M28" s="34">
        <v>2.7777777777777777</v>
      </c>
      <c r="N28" s="34">
        <v>4.5999999999999996</v>
      </c>
    </row>
    <row r="29" spans="1:16" ht="15.75" thickBot="1" x14ac:dyDescent="0.3">
      <c r="A29" s="96" t="s">
        <v>118</v>
      </c>
      <c r="B29" s="96" t="s">
        <v>70</v>
      </c>
      <c r="C29" s="124" t="s">
        <v>52</v>
      </c>
      <c r="D29" s="124"/>
      <c r="H29" s="34">
        <v>2</v>
      </c>
      <c r="I29" s="34">
        <v>15.646355377911544</v>
      </c>
      <c r="J29" s="34">
        <v>-0.14635537791154363</v>
      </c>
      <c r="K29" s="34">
        <v>-7.3997777507210857E-2</v>
      </c>
      <c r="M29" s="34">
        <v>8.3333333333333321</v>
      </c>
      <c r="N29" s="34">
        <v>4.6727477289568498</v>
      </c>
    </row>
    <row r="30" spans="1:16" ht="15.75" thickTop="1" x14ac:dyDescent="0.25">
      <c r="A30" s="93" t="s">
        <v>117</v>
      </c>
      <c r="B30" s="34">
        <v>3.0028250759745558E-2</v>
      </c>
      <c r="C30" s="34" t="s">
        <v>53</v>
      </c>
      <c r="D30" s="34">
        <v>0.98156411499980978</v>
      </c>
      <c r="H30" s="34">
        <v>3</v>
      </c>
      <c r="I30" s="34">
        <v>9.8271180006016596</v>
      </c>
      <c r="J30" s="34">
        <v>2.4728819993983411</v>
      </c>
      <c r="K30" s="34">
        <v>1.2502975606653959</v>
      </c>
      <c r="M30" s="34">
        <v>13.888888888888889</v>
      </c>
      <c r="N30" s="34">
        <v>5.4</v>
      </c>
    </row>
    <row r="31" spans="1:16" x14ac:dyDescent="0.25">
      <c r="A31" s="93" t="s">
        <v>2</v>
      </c>
      <c r="B31" s="34">
        <v>7.1834490026310626E-3</v>
      </c>
      <c r="C31" s="34" t="s">
        <v>54</v>
      </c>
      <c r="D31" s="34">
        <v>0.96346811185535974</v>
      </c>
      <c r="H31" s="34">
        <v>4</v>
      </c>
      <c r="I31" s="34">
        <v>7.8302975281790461</v>
      </c>
      <c r="J31" s="34">
        <v>-2.2302975281790465</v>
      </c>
      <c r="K31" s="34">
        <v>-1.1276460258592129</v>
      </c>
      <c r="M31" s="34">
        <v>19.444444444444443</v>
      </c>
      <c r="N31" s="34">
        <v>5.6</v>
      </c>
    </row>
    <row r="32" spans="1:16" x14ac:dyDescent="0.25">
      <c r="A32" s="93" t="s">
        <v>6</v>
      </c>
      <c r="B32" s="34">
        <v>2.2601614126446082E-2</v>
      </c>
      <c r="C32" s="34" t="s">
        <v>119</v>
      </c>
      <c r="D32" s="34">
        <v>0.95222753088777823</v>
      </c>
      <c r="H32" s="34">
        <v>5</v>
      </c>
      <c r="I32" s="34">
        <v>8.0499165298352331</v>
      </c>
      <c r="J32" s="34">
        <v>-0.64991652983523274</v>
      </c>
      <c r="K32" s="34">
        <v>-0.32860001087266422</v>
      </c>
      <c r="M32" s="34">
        <v>25</v>
      </c>
      <c r="N32" s="34">
        <v>6.3</v>
      </c>
    </row>
    <row r="33" spans="1:14" x14ac:dyDescent="0.25">
      <c r="A33" s="93" t="s">
        <v>8</v>
      </c>
      <c r="B33" s="34">
        <v>3.7343440074625602E-4</v>
      </c>
      <c r="C33" s="34" t="s">
        <v>56</v>
      </c>
      <c r="D33" s="34">
        <v>2.2617405994813349</v>
      </c>
      <c r="H33" s="34">
        <v>6</v>
      </c>
      <c r="I33" s="34">
        <v>6.8547661501996489</v>
      </c>
      <c r="J33" s="34">
        <v>0.14523384980035114</v>
      </c>
      <c r="K33" s="34">
        <v>7.3430729074660167E-2</v>
      </c>
      <c r="M33" s="34">
        <v>30.555555555555557</v>
      </c>
      <c r="N33" s="34">
        <v>6.9539546063073301</v>
      </c>
    </row>
    <row r="34" spans="1:14" ht="15.75" thickBot="1" x14ac:dyDescent="0.3">
      <c r="A34" s="94" t="s">
        <v>106</v>
      </c>
      <c r="B34" s="91">
        <v>1.4280829005980884E-2</v>
      </c>
      <c r="C34" s="91" t="s">
        <v>57</v>
      </c>
      <c r="D34" s="91">
        <v>18</v>
      </c>
      <c r="H34" s="34">
        <v>7</v>
      </c>
      <c r="I34" s="34">
        <v>9.626244527317855</v>
      </c>
      <c r="J34" s="34">
        <v>-2.626244527317855</v>
      </c>
      <c r="K34" s="34">
        <v>-1.3278381770805341</v>
      </c>
      <c r="M34" s="34">
        <v>36.111111111111107</v>
      </c>
      <c r="N34" s="34">
        <v>7</v>
      </c>
    </row>
    <row r="35" spans="1:14" ht="15.75" thickTop="1" x14ac:dyDescent="0.25">
      <c r="A35" s="93"/>
      <c r="B35" s="34"/>
      <c r="C35" s="34"/>
      <c r="D35" s="34"/>
      <c r="H35" s="34"/>
      <c r="I35" s="34"/>
      <c r="J35" s="34"/>
      <c r="K35" s="34"/>
      <c r="M35" s="34"/>
      <c r="N35" s="34"/>
    </row>
    <row r="36" spans="1:14" x14ac:dyDescent="0.25">
      <c r="A36" s="110" t="s">
        <v>81</v>
      </c>
      <c r="B36" s="89"/>
      <c r="C36" s="89"/>
      <c r="D36" s="89"/>
      <c r="H36" s="34">
        <v>8</v>
      </c>
      <c r="I36" s="34">
        <v>7.7021127467867245</v>
      </c>
      <c r="J36" s="34">
        <v>-1.4021127467867247</v>
      </c>
      <c r="K36" s="34">
        <v>-0.70891297988008473</v>
      </c>
      <c r="M36" s="34">
        <v>41.666666666666664</v>
      </c>
      <c r="N36" s="34">
        <v>7</v>
      </c>
    </row>
    <row r="37" spans="1:14" x14ac:dyDescent="0.25">
      <c r="A37" s="34" t="s">
        <v>83</v>
      </c>
      <c r="B37" s="34"/>
      <c r="C37" s="34"/>
      <c r="D37" s="34"/>
      <c r="H37" s="34">
        <v>9</v>
      </c>
      <c r="I37" s="34">
        <v>5.0465822492573542</v>
      </c>
      <c r="J37" s="34">
        <v>0.35341775074264614</v>
      </c>
      <c r="K37" s="34">
        <v>0.17868921839250371</v>
      </c>
      <c r="M37" s="34">
        <v>47.222222222222221</v>
      </c>
      <c r="N37" s="34">
        <v>7.4</v>
      </c>
    </row>
    <row r="38" spans="1:14" ht="15.75" thickBot="1" x14ac:dyDescent="0.3">
      <c r="A38" s="91" t="s">
        <v>84</v>
      </c>
      <c r="B38" s="91"/>
      <c r="C38" s="103"/>
      <c r="D38" s="91"/>
      <c r="H38" s="34">
        <v>10</v>
      </c>
      <c r="I38" s="34">
        <v>0.99957256992001486</v>
      </c>
      <c r="J38" s="34">
        <v>3.6004274300799848</v>
      </c>
      <c r="K38" s="34">
        <v>1.8203883704426811</v>
      </c>
      <c r="M38" s="34">
        <v>52.777777777777779</v>
      </c>
      <c r="N38" s="34">
        <v>9.1173443323238601</v>
      </c>
    </row>
    <row r="39" spans="1:14" ht="15.75" thickTop="1" x14ac:dyDescent="0.25">
      <c r="A39" s="126" t="s">
        <v>88</v>
      </c>
      <c r="B39" s="104" t="s">
        <v>85</v>
      </c>
      <c r="C39" s="104" t="s">
        <v>86</v>
      </c>
      <c r="D39" s="104" t="s">
        <v>87</v>
      </c>
      <c r="H39" s="34">
        <v>11</v>
      </c>
      <c r="I39" s="34">
        <v>3.9498983419901346</v>
      </c>
      <c r="J39" s="34">
        <v>0.72284938696671519</v>
      </c>
      <c r="K39" s="34">
        <v>0.36547511182209752</v>
      </c>
      <c r="M39" s="34">
        <v>58.333333333333336</v>
      </c>
      <c r="N39" s="34">
        <v>12.3</v>
      </c>
    </row>
    <row r="40" spans="1:14" ht="15.75" thickBot="1" x14ac:dyDescent="0.3">
      <c r="A40" s="127"/>
      <c r="B40" s="105" t="s">
        <v>89</v>
      </c>
      <c r="C40" s="105" t="s">
        <v>90</v>
      </c>
      <c r="D40" s="105" t="s">
        <v>90</v>
      </c>
      <c r="H40" s="34">
        <v>12</v>
      </c>
      <c r="I40" s="34">
        <v>7.7476985014659627</v>
      </c>
      <c r="J40" s="34">
        <v>-0.79374389515863264</v>
      </c>
      <c r="K40" s="34">
        <v>-0.40131961660578452</v>
      </c>
      <c r="M40" s="34">
        <v>63.888888888888886</v>
      </c>
      <c r="N40" s="34">
        <v>13.6</v>
      </c>
    </row>
    <row r="41" spans="1:14" ht="15.75" thickTop="1" x14ac:dyDescent="0.25">
      <c r="A41" s="101" t="s">
        <v>91</v>
      </c>
      <c r="B41" s="106">
        <v>4358.9189999999999</v>
      </c>
      <c r="C41" s="106">
        <v>15337.89</v>
      </c>
      <c r="D41" s="106" t="s">
        <v>122</v>
      </c>
      <c r="H41" s="34">
        <v>13</v>
      </c>
      <c r="I41" s="34">
        <v>8.8218064297428267</v>
      </c>
      <c r="J41" s="34">
        <v>0.29553790258103341</v>
      </c>
      <c r="K41" s="34">
        <v>0.14942497004351052</v>
      </c>
      <c r="M41" s="34">
        <v>69.444444444444429</v>
      </c>
      <c r="N41" s="34">
        <v>14.428254293583199</v>
      </c>
    </row>
    <row r="42" spans="1:14" x14ac:dyDescent="0.25">
      <c r="A42" s="101" t="s">
        <v>8</v>
      </c>
      <c r="B42" s="108">
        <v>0.24567700000000001</v>
      </c>
      <c r="C42" s="106">
        <v>210.64259999999999</v>
      </c>
      <c r="D42" s="108">
        <v>37.997019999999999</v>
      </c>
      <c r="H42" s="34">
        <v>14</v>
      </c>
      <c r="I42" s="34">
        <v>16.503072298861795</v>
      </c>
      <c r="J42" s="34">
        <v>-2.0748180052785958</v>
      </c>
      <c r="K42" s="34">
        <v>-1.04903504957197</v>
      </c>
      <c r="M42" s="34">
        <v>74.999999999999986</v>
      </c>
      <c r="N42" s="34">
        <v>15.5</v>
      </c>
    </row>
    <row r="43" spans="1:14" x14ac:dyDescent="0.25">
      <c r="A43" s="101" t="s">
        <v>2</v>
      </c>
      <c r="B43" s="108">
        <f>2.4*10^-9</f>
        <v>2.4E-9</v>
      </c>
      <c r="C43" s="106">
        <v>816.51850000000002</v>
      </c>
      <c r="D43" s="108">
        <v>25.634540000000001</v>
      </c>
      <c r="H43" s="34">
        <v>15</v>
      </c>
      <c r="I43" s="34">
        <v>25.343283116670797</v>
      </c>
      <c r="J43" s="34">
        <v>-2.0728943292795954</v>
      </c>
      <c r="K43" s="34">
        <v>-1.048062432435509</v>
      </c>
      <c r="M43" s="34">
        <v>80.555555555555543</v>
      </c>
      <c r="N43" s="34">
        <v>23.270388787391202</v>
      </c>
    </row>
    <row r="44" spans="1:14" x14ac:dyDescent="0.25">
      <c r="A44" s="101" t="s">
        <v>106</v>
      </c>
      <c r="B44" s="108">
        <v>0.35041099999999997</v>
      </c>
      <c r="C44" s="106">
        <v>1150948</v>
      </c>
      <c r="D44" s="108">
        <v>4.7836720000000001</v>
      </c>
      <c r="H44" s="34">
        <v>16</v>
      </c>
      <c r="I44" s="34">
        <v>33.020716558292129</v>
      </c>
      <c r="J44" s="34">
        <v>-1.1217780893213281</v>
      </c>
      <c r="K44" s="34">
        <v>-0.56717482234396588</v>
      </c>
      <c r="M44" s="34">
        <v>86.1111111111111</v>
      </c>
      <c r="N44" s="34">
        <v>31.898938468970801</v>
      </c>
    </row>
    <row r="45" spans="1:14" ht="15.75" thickBot="1" x14ac:dyDescent="0.3">
      <c r="A45" s="102" t="s">
        <v>6</v>
      </c>
      <c r="B45" s="109">
        <v>2.8200000000000002E-4</v>
      </c>
      <c r="C45" s="107">
        <v>19606.55</v>
      </c>
      <c r="D45" s="109">
        <v>81.959710000000001</v>
      </c>
      <c r="H45" s="34">
        <v>17</v>
      </c>
      <c r="I45" s="34">
        <v>33.566750975525096</v>
      </c>
      <c r="J45" s="34">
        <v>0.20852015957080283</v>
      </c>
      <c r="K45" s="34">
        <v>0.10542850282559617</v>
      </c>
      <c r="M45" s="34">
        <v>91.666666666666657</v>
      </c>
      <c r="N45" s="34">
        <v>33.775271135095899</v>
      </c>
    </row>
    <row r="46" spans="1:14" ht="16.5" thickTop="1" thickBot="1" x14ac:dyDescent="0.3">
      <c r="A46" s="101"/>
      <c r="B46" s="108"/>
      <c r="C46" s="106"/>
      <c r="D46" s="108"/>
      <c r="H46" s="34"/>
      <c r="I46" s="34"/>
      <c r="J46" s="34"/>
      <c r="K46" s="34"/>
      <c r="M46" s="34"/>
      <c r="N46" s="34"/>
    </row>
    <row r="47" spans="1:14" ht="16.5" thickTop="1" thickBot="1" x14ac:dyDescent="0.3">
      <c r="A47" s="128" t="s">
        <v>123</v>
      </c>
      <c r="B47" s="128"/>
      <c r="C47" s="106"/>
      <c r="D47" s="108"/>
      <c r="H47" s="35">
        <v>18</v>
      </c>
      <c r="I47" s="35">
        <v>30.049106709699657</v>
      </c>
      <c r="J47" s="35">
        <v>4.6224033630815455</v>
      </c>
      <c r="K47" s="35">
        <v>2.3371028826601989</v>
      </c>
      <c r="M47" s="35">
        <v>97.222222222222214</v>
      </c>
      <c r="N47" s="35">
        <v>34.671510072781203</v>
      </c>
    </row>
    <row r="48" spans="1:14" x14ac:dyDescent="0.25">
      <c r="A48" s="129" t="s">
        <v>124</v>
      </c>
      <c r="B48" s="129"/>
      <c r="C48" s="106"/>
      <c r="D48" s="108"/>
      <c r="H48" s="34"/>
      <c r="I48" s="34"/>
      <c r="J48" s="34"/>
      <c r="K48" s="34"/>
      <c r="M48" s="34"/>
      <c r="N48" s="34"/>
    </row>
    <row r="49" spans="1:14" x14ac:dyDescent="0.25">
      <c r="A49" s="129" t="s">
        <v>83</v>
      </c>
      <c r="B49" s="129"/>
      <c r="C49" s="106"/>
      <c r="D49" s="108"/>
      <c r="F49" t="s">
        <v>129</v>
      </c>
      <c r="H49" s="34"/>
      <c r="I49" s="34"/>
      <c r="J49" s="34"/>
      <c r="K49" s="34"/>
      <c r="M49" s="34"/>
      <c r="N49" s="34"/>
    </row>
    <row r="50" spans="1:14" x14ac:dyDescent="0.25">
      <c r="A50" s="129" t="s">
        <v>84</v>
      </c>
      <c r="B50" s="129"/>
      <c r="C50" s="106"/>
      <c r="D50" s="108"/>
      <c r="H50" s="34"/>
      <c r="I50" s="34"/>
      <c r="J50" s="34"/>
      <c r="K50" s="34"/>
      <c r="M50" s="34"/>
      <c r="N50" s="34"/>
    </row>
    <row r="51" spans="1:14" x14ac:dyDescent="0.25">
      <c r="A51" s="129" t="s">
        <v>125</v>
      </c>
      <c r="B51" s="129"/>
      <c r="C51" s="106"/>
      <c r="D51" s="108"/>
      <c r="H51" s="34"/>
      <c r="I51" s="34"/>
      <c r="J51" s="34"/>
      <c r="K51" s="34"/>
      <c r="M51" s="34"/>
      <c r="N51" s="34"/>
    </row>
    <row r="52" spans="1:14" ht="15.75" thickBot="1" x14ac:dyDescent="0.3">
      <c r="A52" s="129" t="s">
        <v>126</v>
      </c>
      <c r="B52" s="129"/>
      <c r="C52" s="106"/>
      <c r="D52" s="108"/>
      <c r="F52" s="100">
        <v>820464.48767893401</v>
      </c>
      <c r="H52" s="34"/>
      <c r="I52" s="34"/>
      <c r="J52" s="34"/>
      <c r="K52" s="34"/>
      <c r="M52" s="34"/>
      <c r="N52" s="34"/>
    </row>
    <row r="53" spans="1:14" ht="15.75" thickBot="1" x14ac:dyDescent="0.3">
      <c r="A53" s="96" t="s">
        <v>118</v>
      </c>
      <c r="B53" s="96" t="s">
        <v>70</v>
      </c>
      <c r="C53" s="124" t="s">
        <v>52</v>
      </c>
      <c r="D53" s="124"/>
      <c r="H53" s="34"/>
      <c r="I53" s="34"/>
      <c r="J53" s="34"/>
      <c r="K53" s="34"/>
      <c r="M53" s="34"/>
      <c r="N53" s="34"/>
    </row>
    <row r="54" spans="1:14" ht="15.75" thickTop="1" x14ac:dyDescent="0.25">
      <c r="A54" s="93" t="s">
        <v>117</v>
      </c>
      <c r="B54" s="34"/>
      <c r="C54" s="34" t="s">
        <v>53</v>
      </c>
      <c r="D54" s="34"/>
    </row>
    <row r="55" spans="1:14" ht="15.75" thickBot="1" x14ac:dyDescent="0.3">
      <c r="A55" s="94" t="s">
        <v>8</v>
      </c>
      <c r="B55" s="91"/>
      <c r="C55" s="91" t="s">
        <v>54</v>
      </c>
      <c r="D55" s="91"/>
    </row>
    <row r="56" spans="1:14" ht="15.75" thickTop="1" x14ac:dyDescent="0.25"/>
    <row r="64" spans="1:14" ht="15" customHeight="1" x14ac:dyDescent="0.25">
      <c r="A64" s="140" t="s">
        <v>123</v>
      </c>
      <c r="B64" s="140"/>
      <c r="C64" s="140"/>
      <c r="D64" s="133" t="s">
        <v>153</v>
      </c>
      <c r="E64" s="134"/>
    </row>
    <row r="65" spans="1:5" x14ac:dyDescent="0.25">
      <c r="A65" s="140" t="s">
        <v>130</v>
      </c>
      <c r="B65" s="140"/>
      <c r="C65" s="140"/>
      <c r="D65" s="135"/>
      <c r="E65" s="136"/>
    </row>
    <row r="66" spans="1:5" x14ac:dyDescent="0.25">
      <c r="A66" s="140" t="s">
        <v>131</v>
      </c>
      <c r="B66" s="140"/>
      <c r="C66" s="140"/>
      <c r="D66" s="137"/>
      <c r="E66" s="138"/>
    </row>
    <row r="67" spans="1:5" x14ac:dyDescent="0.25">
      <c r="A67" s="130" t="s">
        <v>132</v>
      </c>
      <c r="B67" s="131"/>
      <c r="C67" s="131"/>
      <c r="D67" s="132"/>
      <c r="E67" s="111"/>
    </row>
    <row r="68" spans="1:5" ht="15" customHeight="1" x14ac:dyDescent="0.25">
      <c r="A68" s="113" t="s">
        <v>88</v>
      </c>
      <c r="B68" s="114" t="s">
        <v>85</v>
      </c>
      <c r="C68" s="114" t="s">
        <v>133</v>
      </c>
      <c r="D68" s="114" t="s">
        <v>134</v>
      </c>
      <c r="E68" s="114" t="s">
        <v>135</v>
      </c>
    </row>
    <row r="69" spans="1:5" x14ac:dyDescent="0.25">
      <c r="A69" s="111" t="s">
        <v>91</v>
      </c>
      <c r="B69" s="118">
        <v>-8.487171</v>
      </c>
      <c r="C69" s="118">
        <v>1.2922</v>
      </c>
      <c r="D69" s="119">
        <v>-6.5675039999999996</v>
      </c>
      <c r="E69" s="112">
        <f>1.25*10^-10</f>
        <v>1.2500000000000001E-10</v>
      </c>
    </row>
    <row r="70" spans="1:5" x14ac:dyDescent="0.25">
      <c r="A70" s="111" t="s">
        <v>8</v>
      </c>
      <c r="B70" s="112">
        <v>0.64752900000000002</v>
      </c>
      <c r="C70" s="112">
        <v>0.23652899999999999</v>
      </c>
      <c r="D70" s="119">
        <v>2.7376290000000001</v>
      </c>
      <c r="E70" s="112" t="s">
        <v>136</v>
      </c>
    </row>
    <row r="71" spans="1:5" x14ac:dyDescent="0.25">
      <c r="A71" s="111" t="s">
        <v>116</v>
      </c>
      <c r="B71" s="112">
        <v>0.94357999999999997</v>
      </c>
      <c r="C71" s="112">
        <v>0.25569399999999998</v>
      </c>
      <c r="D71" s="119">
        <v>3.6902729999999999</v>
      </c>
      <c r="E71" s="112" t="s">
        <v>137</v>
      </c>
    </row>
    <row r="72" spans="1:5" x14ac:dyDescent="0.25">
      <c r="A72" s="115" t="s">
        <v>138</v>
      </c>
      <c r="B72" s="112" t="s">
        <v>139</v>
      </c>
      <c r="C72" s="115" t="s">
        <v>140</v>
      </c>
      <c r="D72" s="119">
        <v>1.522</v>
      </c>
      <c r="E72" s="111"/>
    </row>
    <row r="73" spans="1:5" x14ac:dyDescent="0.25">
      <c r="A73" s="115" t="s">
        <v>141</v>
      </c>
      <c r="B73" s="112" t="s">
        <v>142</v>
      </c>
      <c r="C73" s="115" t="s">
        <v>143</v>
      </c>
      <c r="D73" s="119">
        <v>10.664</v>
      </c>
      <c r="E73" s="111"/>
    </row>
    <row r="74" spans="1:5" x14ac:dyDescent="0.25">
      <c r="A74" s="115" t="s">
        <v>144</v>
      </c>
      <c r="B74" s="118">
        <v>2.2303169999999999</v>
      </c>
      <c r="C74" s="115" t="s">
        <v>145</v>
      </c>
      <c r="D74" s="119">
        <v>4.6009500000000001</v>
      </c>
      <c r="E74" s="111"/>
    </row>
    <row r="75" spans="1:5" x14ac:dyDescent="0.25">
      <c r="A75" s="115" t="s">
        <v>146</v>
      </c>
      <c r="B75" s="117">
        <v>69.6404</v>
      </c>
      <c r="C75" s="115" t="s">
        <v>147</v>
      </c>
      <c r="D75" s="119">
        <v>4.7479870000000002</v>
      </c>
      <c r="E75" s="111"/>
    </row>
    <row r="76" spans="1:5" x14ac:dyDescent="0.25">
      <c r="A76" s="115" t="s">
        <v>148</v>
      </c>
      <c r="B76" s="117">
        <v>-36.108069999999998</v>
      </c>
      <c r="C76" s="115" t="s">
        <v>149</v>
      </c>
      <c r="D76" s="119">
        <v>4.6155660000000003</v>
      </c>
      <c r="E76" s="111"/>
    </row>
    <row r="77" spans="1:5" x14ac:dyDescent="0.25">
      <c r="A77" s="115" t="s">
        <v>150</v>
      </c>
      <c r="B77" s="116">
        <v>175.9752</v>
      </c>
      <c r="C77" s="115" t="s">
        <v>151</v>
      </c>
      <c r="D77" s="119">
        <v>1.0055799999999999</v>
      </c>
      <c r="E77" s="111"/>
    </row>
    <row r="78" spans="1:5" x14ac:dyDescent="0.25">
      <c r="A78" s="115" t="s">
        <v>152</v>
      </c>
      <c r="B78" s="118">
        <f>1.2*10^-5</f>
        <v>1.2E-5</v>
      </c>
      <c r="C78" s="111"/>
      <c r="D78" s="111"/>
      <c r="E78" s="111"/>
    </row>
    <row r="82" spans="3:4" x14ac:dyDescent="0.25">
      <c r="C82" s="100">
        <v>119933.433992259</v>
      </c>
      <c r="D82" s="100">
        <v>12544425833.670099</v>
      </c>
    </row>
    <row r="83" spans="3:4" x14ac:dyDescent="0.25">
      <c r="D83" s="100"/>
    </row>
  </sheetData>
  <sortState ref="D28:D45">
    <sortCondition ref="D28"/>
  </sortState>
  <mergeCells count="21">
    <mergeCell ref="A67:D67"/>
    <mergeCell ref="D64:E66"/>
    <mergeCell ref="A28:B28"/>
    <mergeCell ref="A64:C64"/>
    <mergeCell ref="A65:C65"/>
    <mergeCell ref="A66:C66"/>
    <mergeCell ref="A22:B22"/>
    <mergeCell ref="A23:B23"/>
    <mergeCell ref="A24:B24"/>
    <mergeCell ref="A25:B25"/>
    <mergeCell ref="A26:B26"/>
    <mergeCell ref="A27:B27"/>
    <mergeCell ref="C29:D29"/>
    <mergeCell ref="A39:A40"/>
    <mergeCell ref="C53:D53"/>
    <mergeCell ref="A47:B47"/>
    <mergeCell ref="A48:B48"/>
    <mergeCell ref="A49:B49"/>
    <mergeCell ref="A50:B50"/>
    <mergeCell ref="A51:B51"/>
    <mergeCell ref="A52:B5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D18"/>
    </sheetView>
  </sheetViews>
  <sheetFormatPr defaultRowHeight="15" x14ac:dyDescent="0.25"/>
  <sheetData>
    <row r="1" spans="1:4" ht="15.75" x14ac:dyDescent="0.25">
      <c r="A1" s="1" t="s">
        <v>0</v>
      </c>
      <c r="B1" s="63" t="s">
        <v>8</v>
      </c>
      <c r="C1" s="63" t="s">
        <v>154</v>
      </c>
      <c r="D1" s="67" t="s">
        <v>10</v>
      </c>
    </row>
    <row r="2" spans="1:4" ht="15.75" x14ac:dyDescent="0.25">
      <c r="A2" s="1" t="s">
        <v>12</v>
      </c>
      <c r="B2" s="76">
        <v>11.95</v>
      </c>
      <c r="C2" s="76">
        <v>10.849999999999998</v>
      </c>
      <c r="D2" s="15">
        <v>15.5</v>
      </c>
    </row>
    <row r="3" spans="1:4" ht="15.75" x14ac:dyDescent="0.25">
      <c r="A3" s="1" t="s">
        <v>13</v>
      </c>
      <c r="B3" s="76">
        <v>11.224999999999998</v>
      </c>
      <c r="C3" s="76">
        <v>11.95</v>
      </c>
      <c r="D3" s="15">
        <v>12.3</v>
      </c>
    </row>
    <row r="4" spans="1:4" ht="15.75" x14ac:dyDescent="0.25">
      <c r="A4" s="1" t="s">
        <v>14</v>
      </c>
      <c r="B4" s="76">
        <v>10.65</v>
      </c>
      <c r="C4" s="76">
        <v>11.224999999999998</v>
      </c>
      <c r="D4" s="15">
        <v>5.6</v>
      </c>
    </row>
    <row r="5" spans="1:4" ht="15.75" x14ac:dyDescent="0.25">
      <c r="A5" s="1" t="s">
        <v>15</v>
      </c>
      <c r="B5" s="76">
        <v>10.324999999999999</v>
      </c>
      <c r="C5" s="76">
        <v>10.65</v>
      </c>
      <c r="D5" s="15">
        <v>7.4</v>
      </c>
    </row>
    <row r="6" spans="1:4" ht="15.75" x14ac:dyDescent="0.25">
      <c r="A6" s="1" t="s">
        <v>16</v>
      </c>
      <c r="B6" s="76">
        <v>9.75</v>
      </c>
      <c r="C6" s="76">
        <v>10.324999999999999</v>
      </c>
      <c r="D6" s="15">
        <v>7</v>
      </c>
    </row>
    <row r="7" spans="1:4" ht="15.75" x14ac:dyDescent="0.25">
      <c r="A7" s="1" t="s">
        <v>17</v>
      </c>
      <c r="B7" s="76">
        <v>10.600000000000001</v>
      </c>
      <c r="C7" s="76">
        <v>9.75</v>
      </c>
      <c r="D7" s="15">
        <v>7</v>
      </c>
    </row>
    <row r="8" spans="1:4" ht="15.75" x14ac:dyDescent="0.25">
      <c r="A8" s="1" t="s">
        <v>18</v>
      </c>
      <c r="B8" s="76">
        <v>10.025</v>
      </c>
      <c r="C8" s="76">
        <v>10.600000000000001</v>
      </c>
      <c r="D8" s="15">
        <v>6.3</v>
      </c>
    </row>
    <row r="9" spans="1:4" ht="15.75" x14ac:dyDescent="0.25">
      <c r="A9" s="1" t="s">
        <v>19</v>
      </c>
      <c r="B9" s="76">
        <v>9.0250000000000004</v>
      </c>
      <c r="C9" s="76">
        <v>10.025</v>
      </c>
      <c r="D9" s="15">
        <v>5.4</v>
      </c>
    </row>
    <row r="10" spans="1:4" ht="15.75" x14ac:dyDescent="0.25">
      <c r="A10" s="1" t="s">
        <v>20</v>
      </c>
      <c r="B10" s="76">
        <v>8.4250000000000007</v>
      </c>
      <c r="C10" s="76">
        <v>9.0250000000000004</v>
      </c>
      <c r="D10" s="15">
        <v>4.5999999999999996</v>
      </c>
    </row>
    <row r="11" spans="1:4" ht="15.75" x14ac:dyDescent="0.25">
      <c r="A11" s="1" t="s">
        <v>21</v>
      </c>
      <c r="B11" s="76">
        <v>7.7750000000000004</v>
      </c>
      <c r="C11" s="76">
        <v>8.4250000000000007</v>
      </c>
      <c r="D11" s="15">
        <v>4.6727477289568498</v>
      </c>
    </row>
    <row r="12" spans="1:4" ht="15.75" x14ac:dyDescent="0.25">
      <c r="A12" s="1" t="s">
        <v>22</v>
      </c>
      <c r="B12" s="76">
        <v>9.65</v>
      </c>
      <c r="C12" s="76">
        <v>7.7750000000000004</v>
      </c>
      <c r="D12" s="15">
        <v>6.9539546063073301</v>
      </c>
    </row>
    <row r="13" spans="1:4" ht="15.75" x14ac:dyDescent="0.25">
      <c r="A13" s="1" t="s">
        <v>23</v>
      </c>
      <c r="B13" s="76">
        <v>12.75</v>
      </c>
      <c r="C13" s="76">
        <v>9.65</v>
      </c>
      <c r="D13" s="15">
        <v>9.1173443323238601</v>
      </c>
    </row>
    <row r="14" spans="1:4" ht="15.75" x14ac:dyDescent="0.25">
      <c r="A14" s="1" t="s">
        <v>24</v>
      </c>
      <c r="B14" s="76">
        <v>17.899999999999999</v>
      </c>
      <c r="C14" s="76">
        <v>12.75</v>
      </c>
      <c r="D14" s="15">
        <v>14.428254293583199</v>
      </c>
    </row>
    <row r="15" spans="1:4" ht="15.75" x14ac:dyDescent="0.25">
      <c r="A15" s="1" t="s">
        <v>25</v>
      </c>
      <c r="B15" s="76">
        <v>24.5</v>
      </c>
      <c r="C15" s="76">
        <v>17.899999999999999</v>
      </c>
      <c r="D15" s="15">
        <v>23.270388787391202</v>
      </c>
    </row>
    <row r="16" spans="1:4" ht="15.75" x14ac:dyDescent="0.25">
      <c r="A16" s="1" t="s">
        <v>26</v>
      </c>
      <c r="B16" s="76">
        <v>27.475000000000001</v>
      </c>
      <c r="C16" s="76">
        <v>24.5</v>
      </c>
      <c r="D16" s="15">
        <v>31.898938468970801</v>
      </c>
    </row>
    <row r="17" spans="1:4" ht="15.75" x14ac:dyDescent="0.25">
      <c r="A17" s="1" t="s">
        <v>27</v>
      </c>
      <c r="B17" s="76">
        <v>26.549999999999997</v>
      </c>
      <c r="C17" s="76">
        <v>27.475000000000001</v>
      </c>
      <c r="D17" s="15">
        <v>33.775271135095899</v>
      </c>
    </row>
    <row r="18" spans="1:4" ht="15.75" x14ac:dyDescent="0.25">
      <c r="A18" s="17" t="s">
        <v>28</v>
      </c>
      <c r="B18" s="82">
        <v>24.950000000000003</v>
      </c>
      <c r="C18" s="76">
        <v>26.549999999999997</v>
      </c>
      <c r="D18" s="24">
        <v>34.671510072781203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abSelected="1" workbookViewId="0">
      <selection activeCell="D21" sqref="D21"/>
    </sheetView>
  </sheetViews>
  <sheetFormatPr defaultRowHeight="15" x14ac:dyDescent="0.25"/>
  <cols>
    <col min="7" max="7" width="28.28515625" bestFit="1" customWidth="1"/>
    <col min="8" max="8" width="19.85546875" bestFit="1" customWidth="1"/>
    <col min="10" max="10" width="28.28515625" bestFit="1" customWidth="1"/>
    <col min="11" max="11" width="19.85546875" bestFit="1" customWidth="1"/>
    <col min="12" max="12" width="16.140625" bestFit="1" customWidth="1"/>
    <col min="13" max="13" width="15.7109375" bestFit="1" customWidth="1"/>
    <col min="14" max="14" width="16" bestFit="1" customWidth="1"/>
    <col min="15" max="15" width="16.140625" bestFit="1" customWidth="1"/>
    <col min="16" max="16" width="15.7109375" bestFit="1" customWidth="1"/>
    <col min="17" max="17" width="16" bestFit="1" customWidth="1"/>
    <col min="18" max="18" width="17.28515625" bestFit="1" customWidth="1"/>
  </cols>
  <sheetData>
    <row r="1" spans="1:18" ht="15.75" x14ac:dyDescent="0.25">
      <c r="A1" s="1" t="s">
        <v>0</v>
      </c>
      <c r="B1" s="63" t="s">
        <v>8</v>
      </c>
      <c r="C1" s="63" t="s">
        <v>154</v>
      </c>
      <c r="D1" s="67" t="s">
        <v>10</v>
      </c>
    </row>
    <row r="2" spans="1:18" ht="15.75" x14ac:dyDescent="0.25">
      <c r="A2" s="1" t="s">
        <v>12</v>
      </c>
      <c r="B2" s="141">
        <v>11.95</v>
      </c>
      <c r="C2" s="141">
        <v>10.849999999999998</v>
      </c>
      <c r="D2" s="143">
        <v>15.5</v>
      </c>
      <c r="E2" s="149">
        <f>H27+I27</f>
        <v>15.5</v>
      </c>
      <c r="F2" s="146" t="s">
        <v>157</v>
      </c>
      <c r="G2" t="s">
        <v>51</v>
      </c>
      <c r="P2" s="46"/>
      <c r="Q2" s="46"/>
      <c r="R2" s="46"/>
    </row>
    <row r="3" spans="1:18" ht="16.5" thickBot="1" x14ac:dyDescent="0.3">
      <c r="A3" s="1" t="s">
        <v>13</v>
      </c>
      <c r="B3" s="141">
        <v>11.224999999999998</v>
      </c>
      <c r="C3" s="141">
        <v>11.95</v>
      </c>
      <c r="D3" s="143">
        <v>12.3</v>
      </c>
      <c r="E3" s="149">
        <f t="shared" ref="E3:E14" si="0">H28+I28</f>
        <v>12.3</v>
      </c>
      <c r="F3" s="146"/>
      <c r="P3" s="46"/>
      <c r="Q3" s="46"/>
      <c r="R3" s="46"/>
    </row>
    <row r="4" spans="1:18" ht="15.75" x14ac:dyDescent="0.25">
      <c r="A4" s="1" t="s">
        <v>14</v>
      </c>
      <c r="B4" s="141">
        <v>10.65</v>
      </c>
      <c r="C4" s="141">
        <v>11.224999999999998</v>
      </c>
      <c r="D4" s="143">
        <v>5.6</v>
      </c>
      <c r="E4" s="149">
        <f t="shared" si="0"/>
        <v>5.6</v>
      </c>
      <c r="F4" s="146"/>
      <c r="G4" s="37" t="s">
        <v>52</v>
      </c>
      <c r="H4" s="37"/>
      <c r="P4" s="46"/>
      <c r="Q4" s="46"/>
      <c r="R4" s="46"/>
    </row>
    <row r="5" spans="1:18" ht="15.75" x14ac:dyDescent="0.25">
      <c r="A5" s="1" t="s">
        <v>15</v>
      </c>
      <c r="B5" s="141">
        <v>10.324999999999999</v>
      </c>
      <c r="C5" s="141">
        <v>10.65</v>
      </c>
      <c r="D5" s="143">
        <v>7.4</v>
      </c>
      <c r="E5" s="149">
        <f t="shared" si="0"/>
        <v>7.4</v>
      </c>
      <c r="F5" s="146"/>
      <c r="G5" s="34" t="s">
        <v>53</v>
      </c>
      <c r="H5" s="34">
        <v>0.74825663300948575</v>
      </c>
      <c r="P5" s="46"/>
      <c r="Q5" s="46"/>
      <c r="R5" s="46"/>
    </row>
    <row r="6" spans="1:18" ht="15.75" x14ac:dyDescent="0.25">
      <c r="A6" s="1" t="s">
        <v>16</v>
      </c>
      <c r="B6" s="141">
        <v>9.75</v>
      </c>
      <c r="C6" s="141">
        <v>10.324999999999999</v>
      </c>
      <c r="D6" s="143">
        <v>7</v>
      </c>
      <c r="E6" s="149">
        <f t="shared" si="0"/>
        <v>7</v>
      </c>
      <c r="F6" s="146"/>
      <c r="G6" s="34" t="s">
        <v>54</v>
      </c>
      <c r="H6" s="147">
        <v>0.55988798884269231</v>
      </c>
      <c r="P6" s="46"/>
      <c r="Q6" s="46"/>
      <c r="R6" s="46"/>
    </row>
    <row r="7" spans="1:18" ht="15.75" x14ac:dyDescent="0.25">
      <c r="A7" s="1" t="s">
        <v>17</v>
      </c>
      <c r="B7" s="141">
        <v>10.600000000000001</v>
      </c>
      <c r="C7" s="141">
        <v>9.75</v>
      </c>
      <c r="D7" s="143">
        <v>7</v>
      </c>
      <c r="E7" s="149">
        <f t="shared" si="0"/>
        <v>7</v>
      </c>
      <c r="F7" s="146"/>
      <c r="G7" s="34" t="s">
        <v>55</v>
      </c>
      <c r="H7" s="34">
        <v>0.46208531969662392</v>
      </c>
      <c r="P7" s="46"/>
      <c r="Q7" s="46"/>
      <c r="R7" s="46"/>
    </row>
    <row r="8" spans="1:18" ht="15.75" x14ac:dyDescent="0.25">
      <c r="A8" s="1" t="s">
        <v>18</v>
      </c>
      <c r="B8" s="141">
        <v>10.025</v>
      </c>
      <c r="C8" s="141">
        <v>10.600000000000001</v>
      </c>
      <c r="D8" s="143">
        <v>6.3</v>
      </c>
      <c r="E8" s="149">
        <f t="shared" si="0"/>
        <v>6.3</v>
      </c>
      <c r="F8" s="146"/>
      <c r="G8" s="34" t="s">
        <v>56</v>
      </c>
      <c r="H8" s="34">
        <v>2.3821637067598935</v>
      </c>
      <c r="P8" s="46"/>
      <c r="Q8" s="46"/>
      <c r="R8" s="46"/>
    </row>
    <row r="9" spans="1:18" ht="16.5" thickBot="1" x14ac:dyDescent="0.3">
      <c r="A9" s="1" t="s">
        <v>19</v>
      </c>
      <c r="B9" s="141">
        <v>9.0250000000000004</v>
      </c>
      <c r="C9" s="141">
        <v>10.025</v>
      </c>
      <c r="D9" s="143">
        <v>5.4</v>
      </c>
      <c r="E9" s="149">
        <f t="shared" si="0"/>
        <v>5.4</v>
      </c>
      <c r="F9" s="146"/>
      <c r="G9" s="35" t="s">
        <v>57</v>
      </c>
      <c r="H9" s="35">
        <v>12</v>
      </c>
      <c r="P9" s="46"/>
      <c r="Q9" s="46"/>
      <c r="R9" s="46"/>
    </row>
    <row r="10" spans="1:18" ht="15.75" x14ac:dyDescent="0.25">
      <c r="A10" s="1" t="s">
        <v>20</v>
      </c>
      <c r="B10" s="141">
        <v>8.4250000000000007</v>
      </c>
      <c r="C10" s="141">
        <v>9.0250000000000004</v>
      </c>
      <c r="D10" s="143">
        <v>4.5999999999999996</v>
      </c>
      <c r="E10" s="149">
        <f t="shared" si="0"/>
        <v>4.5999999999999996</v>
      </c>
      <c r="F10" s="146"/>
      <c r="P10" s="46"/>
      <c r="Q10" s="46"/>
      <c r="R10" s="46"/>
    </row>
    <row r="11" spans="1:18" ht="16.5" thickBot="1" x14ac:dyDescent="0.3">
      <c r="A11" s="1" t="s">
        <v>21</v>
      </c>
      <c r="B11" s="141">
        <v>7.7750000000000004</v>
      </c>
      <c r="C11" s="141">
        <v>8.4250000000000007</v>
      </c>
      <c r="D11" s="143">
        <v>4.6727477289568498</v>
      </c>
      <c r="E11" s="149">
        <f t="shared" si="0"/>
        <v>4.6727477289568498</v>
      </c>
      <c r="F11" s="146"/>
      <c r="G11" t="s">
        <v>58</v>
      </c>
      <c r="P11" s="46"/>
      <c r="Q11" s="46"/>
      <c r="R11" s="46"/>
    </row>
    <row r="12" spans="1:18" ht="15.75" x14ac:dyDescent="0.25">
      <c r="A12" s="1" t="s">
        <v>22</v>
      </c>
      <c r="B12" s="141">
        <v>9.65</v>
      </c>
      <c r="C12" s="141">
        <v>7.7750000000000004</v>
      </c>
      <c r="D12" s="143">
        <v>6.9539546063073301</v>
      </c>
      <c r="E12" s="149">
        <f t="shared" si="0"/>
        <v>6.9539546063073301</v>
      </c>
      <c r="F12" s="146"/>
      <c r="G12" s="36"/>
      <c r="H12" s="36" t="s">
        <v>63</v>
      </c>
      <c r="I12" s="36" t="s">
        <v>64</v>
      </c>
      <c r="J12" s="36" t="s">
        <v>65</v>
      </c>
      <c r="K12" s="36" t="s">
        <v>66</v>
      </c>
      <c r="L12" s="36" t="s">
        <v>67</v>
      </c>
      <c r="P12" s="46"/>
      <c r="Q12" s="46"/>
      <c r="R12" s="46"/>
    </row>
    <row r="13" spans="1:18" ht="15.75" x14ac:dyDescent="0.25">
      <c r="A13" s="1" t="s">
        <v>23</v>
      </c>
      <c r="B13" s="141">
        <v>12.75</v>
      </c>
      <c r="C13" s="141">
        <v>9.65</v>
      </c>
      <c r="D13" s="143">
        <v>9.1173443323238601</v>
      </c>
      <c r="E13" s="149">
        <f t="shared" si="0"/>
        <v>9.1173443323238601</v>
      </c>
      <c r="F13" s="146"/>
      <c r="G13" s="34" t="s">
        <v>59</v>
      </c>
      <c r="H13" s="34">
        <v>2</v>
      </c>
      <c r="I13" s="34">
        <v>64.971612657135211</v>
      </c>
      <c r="J13" s="34">
        <v>32.485806328567605</v>
      </c>
      <c r="K13" s="147">
        <v>5.7246698247723593</v>
      </c>
      <c r="L13" s="147">
        <v>2.4890550103783441E-2</v>
      </c>
      <c r="P13" s="46"/>
      <c r="Q13" s="46"/>
      <c r="R13" s="46"/>
    </row>
    <row r="14" spans="1:18" ht="15.75" x14ac:dyDescent="0.25">
      <c r="A14" s="1" t="s">
        <v>24</v>
      </c>
      <c r="B14" s="141">
        <v>17.899999999999999</v>
      </c>
      <c r="C14" s="141">
        <v>12.75</v>
      </c>
      <c r="D14" s="143">
        <v>14.428254293583199</v>
      </c>
      <c r="E14" s="150">
        <f t="shared" ref="E3:E18" si="1">$H$18+($H$19*B14)+($H$20*C14)+I39</f>
        <v>14.765259665995167</v>
      </c>
      <c r="F14" s="145" t="s">
        <v>158</v>
      </c>
      <c r="G14" s="34" t="s">
        <v>60</v>
      </c>
      <c r="H14" s="34">
        <v>9</v>
      </c>
      <c r="I14" s="34">
        <v>51.072335332236321</v>
      </c>
      <c r="J14" s="34">
        <v>5.6747039258040353</v>
      </c>
      <c r="K14" s="34"/>
      <c r="L14" s="34"/>
      <c r="P14" s="46"/>
      <c r="Q14" s="46"/>
      <c r="R14" s="46"/>
    </row>
    <row r="15" spans="1:18" ht="16.5" thickBot="1" x14ac:dyDescent="0.3">
      <c r="A15" s="1" t="s">
        <v>25</v>
      </c>
      <c r="B15" s="141">
        <v>24.5</v>
      </c>
      <c r="C15" s="141">
        <v>17.899999999999999</v>
      </c>
      <c r="D15" s="143">
        <v>23.270388787391202</v>
      </c>
      <c r="E15" s="150">
        <f t="shared" si="1"/>
        <v>27.384153025405791</v>
      </c>
      <c r="F15" s="145"/>
      <c r="G15" s="35" t="s">
        <v>61</v>
      </c>
      <c r="H15" s="35">
        <v>11</v>
      </c>
      <c r="I15" s="35">
        <v>116.04394798937153</v>
      </c>
      <c r="J15" s="35"/>
      <c r="K15" s="35"/>
      <c r="L15" s="35"/>
      <c r="P15" s="46"/>
      <c r="Q15" s="46"/>
      <c r="R15" s="46"/>
    </row>
    <row r="16" spans="1:18" ht="16.5" thickBot="1" x14ac:dyDescent="0.3">
      <c r="A16" s="1" t="s">
        <v>26</v>
      </c>
      <c r="B16" s="141">
        <v>27.475000000000001</v>
      </c>
      <c r="C16" s="141">
        <v>24.5</v>
      </c>
      <c r="D16" s="143">
        <v>31.898938468970801</v>
      </c>
      <c r="E16" s="150">
        <f t="shared" si="1"/>
        <v>35.217560899384758</v>
      </c>
      <c r="F16" s="145"/>
      <c r="P16" s="46"/>
      <c r="Q16" s="46"/>
      <c r="R16" s="46"/>
    </row>
    <row r="17" spans="1:18" ht="15.75" x14ac:dyDescent="0.25">
      <c r="A17" s="1" t="s">
        <v>27</v>
      </c>
      <c r="B17" s="141">
        <v>26.549999999999997</v>
      </c>
      <c r="C17" s="141">
        <v>27.475000000000001</v>
      </c>
      <c r="D17" s="143">
        <v>33.775271135095899</v>
      </c>
      <c r="E17" s="150">
        <f t="shared" si="1"/>
        <v>35.302618607920323</v>
      </c>
      <c r="F17" s="145"/>
      <c r="G17" s="36"/>
      <c r="H17" s="36" t="s">
        <v>68</v>
      </c>
      <c r="I17" s="36" t="s">
        <v>56</v>
      </c>
      <c r="J17" s="36" t="s">
        <v>69</v>
      </c>
      <c r="K17" s="36" t="s">
        <v>70</v>
      </c>
      <c r="L17" s="36" t="s">
        <v>71</v>
      </c>
      <c r="M17" s="36" t="s">
        <v>72</v>
      </c>
      <c r="N17" s="36" t="s">
        <v>73</v>
      </c>
      <c r="O17" s="36" t="s">
        <v>74</v>
      </c>
      <c r="P17" s="89"/>
      <c r="Q17" s="89"/>
      <c r="R17" s="89"/>
    </row>
    <row r="18" spans="1:18" ht="15.75" x14ac:dyDescent="0.25">
      <c r="A18" s="17" t="s">
        <v>28</v>
      </c>
      <c r="B18" s="142">
        <v>24.950000000000003</v>
      </c>
      <c r="C18" s="141">
        <v>26.549999999999997</v>
      </c>
      <c r="D18" s="144">
        <v>34.671510072781203</v>
      </c>
      <c r="E18" s="150">
        <f t="shared" si="1"/>
        <v>32.405692543522889</v>
      </c>
      <c r="F18" s="145"/>
      <c r="G18" s="34" t="s">
        <v>62</v>
      </c>
      <c r="H18" s="34">
        <v>-18.8482760065897</v>
      </c>
      <c r="I18" s="34">
        <v>6.5449602230383812</v>
      </c>
      <c r="J18" s="34">
        <v>-1.8102899945646056</v>
      </c>
      <c r="K18" s="147">
        <v>0.10368719304387723</v>
      </c>
      <c r="L18" s="34">
        <v>-26.654004655365323</v>
      </c>
      <c r="M18" s="34">
        <v>2.9574526421859026</v>
      </c>
      <c r="N18" s="34">
        <v>-26.654004655365323</v>
      </c>
      <c r="O18" s="34">
        <v>2.9574526421859026</v>
      </c>
      <c r="P18" s="34"/>
      <c r="Q18" s="34"/>
      <c r="R18" s="34"/>
    </row>
    <row r="19" spans="1:18" x14ac:dyDescent="0.25">
      <c r="G19" s="34" t="s">
        <v>8</v>
      </c>
      <c r="H19" s="34">
        <v>1.5206992384974001</v>
      </c>
      <c r="I19" s="34">
        <v>0.59646443256692683</v>
      </c>
      <c r="J19" s="34">
        <v>2.5495220761998563</v>
      </c>
      <c r="K19" s="147">
        <v>3.1219215347535665E-2</v>
      </c>
      <c r="L19" s="34">
        <v>0.17140295001175976</v>
      </c>
      <c r="M19" s="34">
        <v>2.8699955269830415</v>
      </c>
      <c r="N19" s="34">
        <v>0.17140295001175976</v>
      </c>
      <c r="O19" s="34">
        <v>2.8699955269830415</v>
      </c>
      <c r="P19" s="34"/>
      <c r="Q19" s="34"/>
      <c r="R19" s="34"/>
    </row>
    <row r="20" spans="1:18" ht="15.75" thickBot="1" x14ac:dyDescent="0.3">
      <c r="G20" s="35" t="s">
        <v>154</v>
      </c>
      <c r="H20" s="35">
        <v>0.50141327870442398</v>
      </c>
      <c r="I20" s="35">
        <v>0.71012325917205688</v>
      </c>
      <c r="J20" s="35">
        <v>0.56527268121373464</v>
      </c>
      <c r="K20" s="148">
        <v>0.58570160478775968</v>
      </c>
      <c r="L20" s="35">
        <v>-1.2049971385012506</v>
      </c>
      <c r="M20" s="35">
        <v>2.007823695910099</v>
      </c>
      <c r="N20" s="35">
        <v>-1.2049971385012506</v>
      </c>
      <c r="O20" s="35">
        <v>2.007823695910099</v>
      </c>
      <c r="P20" s="34"/>
      <c r="Q20" s="34"/>
      <c r="R20" s="34"/>
    </row>
    <row r="21" spans="1:18" x14ac:dyDescent="0.25">
      <c r="P21" s="46"/>
      <c r="Q21" s="46"/>
      <c r="R21" s="46"/>
    </row>
    <row r="22" spans="1:18" x14ac:dyDescent="0.25">
      <c r="P22" s="46"/>
      <c r="Q22" s="46"/>
      <c r="R22" s="46"/>
    </row>
    <row r="23" spans="1:18" x14ac:dyDescent="0.25">
      <c r="P23" s="46"/>
      <c r="Q23" s="46"/>
      <c r="R23" s="46"/>
    </row>
    <row r="24" spans="1:18" x14ac:dyDescent="0.25">
      <c r="G24" t="s">
        <v>75</v>
      </c>
      <c r="P24" s="46"/>
      <c r="Q24" s="46"/>
      <c r="R24" s="46"/>
    </row>
    <row r="25" spans="1:18" ht="15.75" thickBot="1" x14ac:dyDescent="0.3">
      <c r="P25" s="46"/>
      <c r="Q25" s="46"/>
      <c r="R25" s="46"/>
    </row>
    <row r="26" spans="1:18" x14ac:dyDescent="0.25">
      <c r="G26" s="36" t="s">
        <v>57</v>
      </c>
      <c r="H26" s="36" t="s">
        <v>76</v>
      </c>
      <c r="I26" s="36" t="s">
        <v>77</v>
      </c>
      <c r="J26" s="36" t="s">
        <v>78</v>
      </c>
      <c r="P26" s="46"/>
      <c r="Q26" s="46"/>
      <c r="R26" s="46"/>
    </row>
    <row r="27" spans="1:18" x14ac:dyDescent="0.25">
      <c r="G27" s="34">
        <v>1</v>
      </c>
      <c r="H27" s="34">
        <v>10.679413967397227</v>
      </c>
      <c r="I27" s="34">
        <v>4.8205860326027725</v>
      </c>
      <c r="J27" s="34">
        <v>2.2371923326682364</v>
      </c>
      <c r="P27" s="46"/>
      <c r="Q27" s="46"/>
      <c r="R27" s="46"/>
    </row>
    <row r="28" spans="1:18" x14ac:dyDescent="0.25">
      <c r="G28" s="34">
        <v>2</v>
      </c>
      <c r="H28" s="34">
        <v>10.018461626061477</v>
      </c>
      <c r="I28" s="34">
        <v>2.281538373938524</v>
      </c>
      <c r="J28" s="34">
        <v>1.0588422491254026</v>
      </c>
      <c r="P28" s="46"/>
      <c r="Q28" s="46"/>
      <c r="R28" s="46"/>
    </row>
    <row r="29" spans="1:18" x14ac:dyDescent="0.25">
      <c r="G29" s="34">
        <v>3</v>
      </c>
      <c r="H29" s="34">
        <v>8.8530349368647698</v>
      </c>
      <c r="I29" s="34">
        <v>-3.2530349368647702</v>
      </c>
      <c r="J29" s="34">
        <v>-1.5097054112166408</v>
      </c>
      <c r="P29" s="46"/>
      <c r="Q29" s="46"/>
      <c r="R29" s="46"/>
    </row>
    <row r="30" spans="1:18" x14ac:dyDescent="0.25">
      <c r="G30" s="34">
        <v>4</v>
      </c>
      <c r="H30" s="34">
        <v>8.1279950490980681</v>
      </c>
      <c r="I30" s="34">
        <v>-0.72799504909806778</v>
      </c>
      <c r="J30" s="34">
        <v>-0.33785621313416753</v>
      </c>
      <c r="P30" s="46"/>
      <c r="Q30" s="46"/>
      <c r="R30" s="46"/>
    </row>
    <row r="31" spans="1:18" x14ac:dyDescent="0.25">
      <c r="G31" s="34">
        <v>5</v>
      </c>
      <c r="H31" s="34">
        <v>7.1231336713831253</v>
      </c>
      <c r="I31" s="34">
        <v>-0.12313367138312525</v>
      </c>
      <c r="J31" s="34">
        <v>-5.7145273136611129E-2</v>
      </c>
      <c r="P31" s="46"/>
      <c r="Q31" s="46"/>
      <c r="R31" s="46"/>
    </row>
    <row r="32" spans="1:18" x14ac:dyDescent="0.25">
      <c r="G32" s="34">
        <v>6</v>
      </c>
      <c r="H32" s="34">
        <v>8.1849153888508752</v>
      </c>
      <c r="I32" s="34">
        <v>-1.1849153888508752</v>
      </c>
      <c r="J32" s="34">
        <v>-0.54990899547673699</v>
      </c>
      <c r="P32" s="46"/>
      <c r="Q32" s="46"/>
      <c r="R32" s="46"/>
    </row>
    <row r="33" spans="7:18" x14ac:dyDescent="0.25">
      <c r="G33" s="34">
        <v>7</v>
      </c>
      <c r="H33" s="34">
        <v>7.6517146136136285</v>
      </c>
      <c r="I33" s="34">
        <v>-1.3517146136136287</v>
      </c>
      <c r="J33" s="34">
        <v>-0.62731907470993709</v>
      </c>
      <c r="P33" s="46"/>
      <c r="Q33" s="46"/>
      <c r="R33" s="46"/>
    </row>
    <row r="34" spans="7:18" x14ac:dyDescent="0.25">
      <c r="G34" s="34">
        <v>8</v>
      </c>
      <c r="H34" s="34">
        <v>5.900202739861184</v>
      </c>
      <c r="I34" s="34">
        <v>-0.50020273986118369</v>
      </c>
      <c r="J34" s="34">
        <v>-0.23213977031603303</v>
      </c>
      <c r="P34" s="46"/>
      <c r="Q34" s="46"/>
      <c r="R34" s="46"/>
    </row>
    <row r="35" spans="7:18" x14ac:dyDescent="0.25">
      <c r="G35" s="34">
        <v>9</v>
      </c>
      <c r="H35" s="34">
        <v>4.5863699180583204</v>
      </c>
      <c r="I35" s="34">
        <v>1.3630081941679251E-2</v>
      </c>
      <c r="J35" s="34">
        <v>6.3256032787989682E-3</v>
      </c>
      <c r="P35" s="46"/>
      <c r="Q35" s="46"/>
      <c r="R35" s="46"/>
    </row>
    <row r="36" spans="7:18" x14ac:dyDescent="0.25">
      <c r="G36" s="34">
        <v>10</v>
      </c>
      <c r="H36" s="34">
        <v>3.3570674458123553</v>
      </c>
      <c r="I36" s="34">
        <v>1.3156802831444945</v>
      </c>
      <c r="J36" s="34">
        <v>0.61059585323994214</v>
      </c>
      <c r="P36" s="46"/>
      <c r="Q36" s="46"/>
      <c r="R36" s="46"/>
    </row>
    <row r="37" spans="7:18" x14ac:dyDescent="0.25">
      <c r="G37" s="34">
        <v>11</v>
      </c>
      <c r="H37" s="34">
        <v>5.9474598868371045</v>
      </c>
      <c r="I37" s="34">
        <v>1.0064947194702256</v>
      </c>
      <c r="J37" s="34">
        <v>0.46710550419407965</v>
      </c>
      <c r="P37" s="46"/>
      <c r="Q37" s="46"/>
      <c r="R37" s="46"/>
    </row>
    <row r="38" spans="7:18" ht="15.75" thickBot="1" x14ac:dyDescent="0.3">
      <c r="G38" s="35">
        <v>12</v>
      </c>
      <c r="H38" s="35">
        <v>11.414277423749843</v>
      </c>
      <c r="I38" s="35">
        <v>-2.2969330914259825</v>
      </c>
      <c r="J38" s="35">
        <v>-1.0659868045163039</v>
      </c>
      <c r="P38" s="46"/>
      <c r="Q38" s="46"/>
      <c r="R38" s="46"/>
    </row>
    <row r="39" spans="7:18" x14ac:dyDescent="0.25">
      <c r="G39" s="34"/>
      <c r="H39" s="34"/>
      <c r="I39" s="34"/>
      <c r="J39" s="34"/>
      <c r="K39" s="46"/>
      <c r="L39" s="46"/>
      <c r="M39" s="46"/>
      <c r="N39" s="46"/>
      <c r="O39" s="46"/>
      <c r="P39" s="46"/>
      <c r="Q39" s="46"/>
      <c r="R39" s="46"/>
    </row>
    <row r="40" spans="7:18" x14ac:dyDescent="0.25">
      <c r="G40" s="34"/>
      <c r="H40" s="34"/>
      <c r="I40" s="34"/>
      <c r="J40" s="34"/>
      <c r="K40" s="46"/>
      <c r="L40" s="46"/>
      <c r="M40" s="46"/>
      <c r="N40" s="46"/>
      <c r="O40" s="46"/>
      <c r="P40" s="46"/>
      <c r="Q40" s="46"/>
      <c r="R40" s="46"/>
    </row>
    <row r="41" spans="7:18" x14ac:dyDescent="0.25">
      <c r="G41" s="34"/>
      <c r="H41" s="34"/>
      <c r="I41" s="34"/>
      <c r="J41" s="34"/>
      <c r="K41" s="46"/>
      <c r="L41" s="46"/>
      <c r="M41" s="46"/>
      <c r="N41" s="46"/>
      <c r="O41" s="46"/>
      <c r="P41" s="46"/>
    </row>
    <row r="42" spans="7:18" x14ac:dyDescent="0.25">
      <c r="G42" s="34"/>
      <c r="H42" s="34"/>
      <c r="I42" s="34"/>
      <c r="J42" s="34"/>
      <c r="K42" s="46"/>
      <c r="L42" s="46"/>
      <c r="M42" s="46"/>
      <c r="N42" s="46"/>
      <c r="O42" s="46"/>
      <c r="P42" s="46"/>
    </row>
    <row r="43" spans="7:18" x14ac:dyDescent="0.25">
      <c r="G43" s="34"/>
      <c r="H43" s="34"/>
      <c r="I43" s="34"/>
      <c r="J43" s="34"/>
      <c r="K43" s="46"/>
      <c r="L43" s="46"/>
      <c r="M43" s="46"/>
      <c r="N43" s="46"/>
      <c r="O43" s="46"/>
      <c r="P43" s="46"/>
    </row>
    <row r="44" spans="7:18" x14ac:dyDescent="0.25">
      <c r="G44" s="46"/>
      <c r="H44" s="46"/>
      <c r="I44" s="46"/>
      <c r="J44" s="46"/>
      <c r="K44" s="46"/>
      <c r="L44" s="46"/>
      <c r="M44" s="46"/>
      <c r="N44" s="46"/>
      <c r="O44" s="46"/>
      <c r="P44" s="46"/>
    </row>
    <row r="45" spans="7:18" x14ac:dyDescent="0.25">
      <c r="G45" s="46"/>
      <c r="H45" s="46"/>
      <c r="I45" s="46"/>
      <c r="J45" s="46"/>
      <c r="K45" s="46"/>
      <c r="L45" s="46"/>
      <c r="M45" s="46"/>
      <c r="N45" s="46"/>
      <c r="O45" s="46"/>
      <c r="P45" s="46"/>
    </row>
    <row r="46" spans="7:18" x14ac:dyDescent="0.25">
      <c r="G46" s="46"/>
      <c r="H46" s="46"/>
      <c r="I46" s="46"/>
      <c r="J46" s="46"/>
      <c r="K46" s="46"/>
      <c r="L46" s="46"/>
      <c r="M46" s="46"/>
      <c r="N46" s="46"/>
      <c r="O46" s="46"/>
      <c r="P46" s="46"/>
    </row>
    <row r="47" spans="7:18" x14ac:dyDescent="0.25">
      <c r="G47" s="46"/>
      <c r="H47" s="46"/>
      <c r="I47" s="46"/>
      <c r="J47" s="46"/>
      <c r="K47" s="46"/>
      <c r="L47" s="46"/>
      <c r="M47" s="46"/>
      <c r="N47" s="46"/>
      <c r="O47" s="46"/>
      <c r="P47" s="46"/>
    </row>
    <row r="48" spans="7:18" x14ac:dyDescent="0.25">
      <c r="G48" s="46"/>
      <c r="H48" s="46"/>
      <c r="I48" s="46"/>
      <c r="J48" s="46"/>
      <c r="K48" s="46"/>
      <c r="L48" s="46"/>
      <c r="M48" s="46"/>
      <c r="N48" s="46"/>
      <c r="O48" s="46"/>
      <c r="P48" s="46"/>
    </row>
    <row r="49" spans="7:16" x14ac:dyDescent="0.25">
      <c r="G49" s="46"/>
      <c r="H49" s="46"/>
      <c r="I49" s="46"/>
      <c r="J49" s="46"/>
      <c r="K49" s="46"/>
      <c r="L49" s="46"/>
      <c r="M49" s="46"/>
      <c r="N49" s="46"/>
      <c r="O49" s="46"/>
      <c r="P49" s="46"/>
    </row>
    <row r="50" spans="7:16" x14ac:dyDescent="0.25">
      <c r="G50" s="46"/>
      <c r="H50" s="46"/>
      <c r="I50" s="46"/>
      <c r="J50" s="46"/>
      <c r="K50" s="46"/>
      <c r="L50" s="46"/>
      <c r="M50" s="46"/>
      <c r="N50" s="46"/>
      <c r="O50" s="46"/>
      <c r="P50" s="46"/>
    </row>
    <row r="51" spans="7:16" x14ac:dyDescent="0.25">
      <c r="G51" s="46"/>
      <c r="H51" s="46"/>
      <c r="I51" s="46"/>
      <c r="J51" s="46"/>
      <c r="K51" s="46"/>
      <c r="L51" s="46"/>
      <c r="M51" s="46"/>
      <c r="N51" s="46"/>
      <c r="O51" s="46"/>
      <c r="P51" s="46"/>
    </row>
    <row r="52" spans="7:16" x14ac:dyDescent="0.25">
      <c r="G52" s="46"/>
      <c r="H52" s="46"/>
      <c r="I52" s="46"/>
      <c r="J52" s="46"/>
      <c r="K52" s="46"/>
      <c r="L52" s="46"/>
      <c r="M52" s="46"/>
      <c r="N52" s="46"/>
      <c r="O52" s="46"/>
      <c r="P52" s="46"/>
    </row>
    <row r="53" spans="7:16" x14ac:dyDescent="0.25">
      <c r="G53" s="46"/>
      <c r="H53" s="46"/>
      <c r="I53" s="46"/>
      <c r="J53" s="46"/>
      <c r="K53" s="46"/>
      <c r="L53" s="46"/>
      <c r="M53" s="46"/>
      <c r="N53" s="46"/>
      <c r="O53" s="46"/>
      <c r="P53" s="46"/>
    </row>
    <row r="54" spans="7:16" x14ac:dyDescent="0.25">
      <c r="G54" s="46"/>
      <c r="H54" s="46"/>
      <c r="I54" s="46"/>
      <c r="J54" s="46"/>
      <c r="K54" s="46"/>
      <c r="L54" s="46"/>
      <c r="M54" s="46"/>
      <c r="N54" s="46"/>
      <c r="O54" s="46"/>
      <c r="P54" s="46"/>
    </row>
    <row r="55" spans="7:16" x14ac:dyDescent="0.25">
      <c r="G55" s="46"/>
      <c r="H55" s="46"/>
      <c r="I55" s="46"/>
      <c r="J55" s="46"/>
      <c r="K55" s="46"/>
      <c r="L55" s="46"/>
      <c r="M55" s="46"/>
      <c r="N55" s="46"/>
      <c r="O55" s="46"/>
      <c r="P55" s="46"/>
    </row>
    <row r="56" spans="7:16" x14ac:dyDescent="0.25">
      <c r="G56" s="46"/>
      <c r="H56" s="46"/>
      <c r="I56" s="46"/>
      <c r="J56" s="46"/>
      <c r="K56" s="46"/>
      <c r="L56" s="46"/>
      <c r="M56" s="46"/>
      <c r="N56" s="46"/>
      <c r="O56" s="46"/>
      <c r="P56" s="46"/>
    </row>
    <row r="57" spans="7:16" x14ac:dyDescent="0.25">
      <c r="G57" s="46"/>
      <c r="H57" s="46"/>
      <c r="I57" s="46"/>
      <c r="J57" s="46"/>
      <c r="K57" s="46"/>
      <c r="L57" s="46"/>
      <c r="M57" s="46"/>
      <c r="N57" s="46"/>
      <c r="O57" s="46"/>
      <c r="P57" s="46"/>
    </row>
    <row r="58" spans="7:16" x14ac:dyDescent="0.25">
      <c r="G58" s="46"/>
      <c r="H58" s="46"/>
      <c r="I58" s="46"/>
      <c r="J58" s="46"/>
      <c r="K58" s="46"/>
      <c r="L58" s="46"/>
      <c r="M58" s="46"/>
      <c r="N58" s="46"/>
      <c r="O58" s="46"/>
      <c r="P58" s="46"/>
    </row>
    <row r="59" spans="7:16" x14ac:dyDescent="0.25">
      <c r="G59" s="46"/>
      <c r="H59" s="46"/>
      <c r="I59" s="46"/>
      <c r="J59" s="46"/>
      <c r="K59" s="46"/>
      <c r="L59" s="46"/>
      <c r="M59" s="46"/>
      <c r="N59" s="46"/>
      <c r="O59" s="46"/>
      <c r="P59" s="46"/>
    </row>
    <row r="60" spans="7:16" x14ac:dyDescent="0.25">
      <c r="G60" s="46"/>
      <c r="H60" s="46"/>
      <c r="I60" s="46"/>
      <c r="J60" s="46"/>
      <c r="K60" s="46"/>
      <c r="L60" s="46"/>
      <c r="M60" s="46"/>
      <c r="N60" s="46"/>
      <c r="O60" s="46"/>
      <c r="P60" s="46"/>
    </row>
  </sheetData>
  <mergeCells count="2">
    <mergeCell ref="F2:F13"/>
    <mergeCell ref="F14:F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12</vt:i4>
      </vt:variant>
    </vt:vector>
  </HeadingPairs>
  <TitlesOfParts>
    <vt:vector size="12" baseType="lpstr">
      <vt:lpstr>DATA</vt:lpstr>
      <vt:lpstr>regx1x2x3x4x5x6x7x8</vt:lpstr>
      <vt:lpstr>regx1x2x4x6x7x8x9</vt:lpstr>
      <vt:lpstr>regx1x2x4x6x7x8</vt:lpstr>
      <vt:lpstr>regx1x2x6x7x8</vt:lpstr>
      <vt:lpstr>regx1x2x7x8</vt:lpstr>
      <vt:lpstr>regx1x8</vt:lpstr>
      <vt:lpstr>Φύλλο1</vt:lpstr>
      <vt:lpstr>Φύλλο2</vt:lpstr>
      <vt:lpstr>Φύλλο3</vt:lpstr>
      <vt:lpstr>Φύλλο4</vt:lpstr>
      <vt:lpstr>test70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vistakou</dc:creator>
  <cp:lastModifiedBy>maria vistakou</cp:lastModifiedBy>
  <dcterms:created xsi:type="dcterms:W3CDTF">2016-11-10T19:37:25Z</dcterms:created>
  <dcterms:modified xsi:type="dcterms:W3CDTF">2017-01-16T19:07:38Z</dcterms:modified>
</cp:coreProperties>
</file>